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subkor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59" i="1" l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 l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 l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 l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2" i="1" l="1"/>
  <c r="K23" i="1"/>
  <c r="K24" i="1"/>
  <c r="K25" i="1"/>
  <c r="K26" i="1"/>
  <c r="K27" i="1"/>
  <c r="K28" i="1"/>
  <c r="K29" i="1"/>
  <c r="K21" i="1"/>
  <c r="J28" i="1"/>
  <c r="K60" i="1" l="1"/>
  <c r="J29" i="1"/>
  <c r="J27" i="1"/>
  <c r="J26" i="1" l="1"/>
  <c r="J25" i="1"/>
  <c r="J24" i="1"/>
  <c r="J23" i="1"/>
  <c r="J22" i="1"/>
  <c r="J21" i="1"/>
  <c r="J60" i="1" l="1"/>
</calcChain>
</file>

<file path=xl/sharedStrings.xml><?xml version="1.0" encoding="utf-8"?>
<sst xmlns="http://schemas.openxmlformats.org/spreadsheetml/2006/main" count="349" uniqueCount="226">
  <si>
    <t>INFORMASI JABATAN</t>
  </si>
  <si>
    <t xml:space="preserve">NAMA JABATAN                       </t>
  </si>
  <si>
    <t xml:space="preserve">KODE JABATAN                        </t>
  </si>
  <si>
    <t xml:space="preserve">UNIT KERJA                               </t>
  </si>
  <si>
    <t>:</t>
  </si>
  <si>
    <t xml:space="preserve">JPT Utama                             </t>
  </si>
  <si>
    <t xml:space="preserve">JPT Madya                             </t>
  </si>
  <si>
    <t xml:space="preserve">JPT  Pratama                          </t>
  </si>
  <si>
    <t xml:space="preserve">Administrator                          </t>
  </si>
  <si>
    <t xml:space="preserve">Pengawas                                </t>
  </si>
  <si>
    <t xml:space="preserve">Pelaksana                            </t>
  </si>
  <si>
    <t xml:space="preserve">Jabatan  Fungsional             </t>
  </si>
  <si>
    <t>a</t>
  </si>
  <si>
    <t>b</t>
  </si>
  <si>
    <t>c</t>
  </si>
  <si>
    <t>d</t>
  </si>
  <si>
    <t>e</t>
  </si>
  <si>
    <t>f</t>
  </si>
  <si>
    <t>g</t>
  </si>
  <si>
    <t xml:space="preserve">IKTISAR JABATAN                   </t>
  </si>
  <si>
    <t xml:space="preserve">KUALIFIKASI JABATAN          </t>
  </si>
  <si>
    <t xml:space="preserve">Pendidikan Formal                </t>
  </si>
  <si>
    <t xml:space="preserve">Pendidikan &amp; Pelatihan      </t>
  </si>
  <si>
    <t xml:space="preserve">Pengalaman   Kerja                </t>
  </si>
  <si>
    <t>TUGAS POKOK</t>
  </si>
  <si>
    <t>WAKTU PENYELESAIAN (JAM)</t>
  </si>
  <si>
    <t xml:space="preserve">JUMLAH
HASIL
</t>
  </si>
  <si>
    <t>HASIL KERJA</t>
  </si>
  <si>
    <t>URAIAN TUGAS</t>
  </si>
  <si>
    <t>NO</t>
  </si>
  <si>
    <t xml:space="preserve">WAKTU
EFEKTIF
</t>
  </si>
  <si>
    <t xml:space="preserve">KEBUTUHAN
PEGAWAI
</t>
  </si>
  <si>
    <t xml:space="preserve">JUMLAH </t>
  </si>
  <si>
    <t xml:space="preserve">                                      JUMLAH PEGAWAI</t>
  </si>
  <si>
    <t xml:space="preserve">BAHAN KERJA :
</t>
  </si>
  <si>
    <t xml:space="preserve">BAHAN KERJA </t>
  </si>
  <si>
    <t xml:space="preserve">PENGGUNAAN DALAM TUGAS </t>
  </si>
  <si>
    <t>PERANGKAT KERJA :</t>
  </si>
  <si>
    <t>PERANGKAT KERJA</t>
  </si>
  <si>
    <t>PENGGUNAAN UNTUK TUGAS</t>
  </si>
  <si>
    <t>URAIAN</t>
  </si>
  <si>
    <t>NAMA JABATAN</t>
  </si>
  <si>
    <t>UNIT KERJA/INSTANSI</t>
  </si>
  <si>
    <t>DALAM HAL</t>
  </si>
  <si>
    <t>KONDISI LINGKUNGAN KERJA</t>
  </si>
  <si>
    <t>KORELASI JABATAN :</t>
  </si>
  <si>
    <t>TANGGUNG JAWAB :</t>
  </si>
  <si>
    <t>WEWENANG :</t>
  </si>
  <si>
    <t>ASPEK</t>
  </si>
  <si>
    <t>FAKTOR</t>
  </si>
  <si>
    <t>NAMA RESIKO</t>
  </si>
  <si>
    <t>PENYEBAB</t>
  </si>
  <si>
    <t>RISIKO BAHAYA</t>
  </si>
  <si>
    <t>SYARAT JABATAN</t>
  </si>
  <si>
    <t xml:space="preserve">Keterampilan Kerja     </t>
  </si>
  <si>
    <t xml:space="preserve">Bakat  Kerja                  </t>
  </si>
  <si>
    <t xml:space="preserve">Temperamen Kerja </t>
  </si>
  <si>
    <t>Minat Kerja</t>
  </si>
  <si>
    <t>Upaya Fisik</t>
  </si>
  <si>
    <t xml:space="preserve">Kondisi Fisik </t>
  </si>
  <si>
    <t>Jenis Kelamin</t>
  </si>
  <si>
    <t>1)</t>
  </si>
  <si>
    <t>2)</t>
  </si>
  <si>
    <t>3)</t>
  </si>
  <si>
    <t>4)</t>
  </si>
  <si>
    <t>5)</t>
  </si>
  <si>
    <t>Umur</t>
  </si>
  <si>
    <t>Tinggi Badan</t>
  </si>
  <si>
    <t>Berat Badan</t>
  </si>
  <si>
    <t>Postur Badan</t>
  </si>
  <si>
    <t>6)</t>
  </si>
  <si>
    <t>Penampilan</t>
  </si>
  <si>
    <t>Fungsi Pekerjaan</t>
  </si>
  <si>
    <t>PRESTASI KERJA YANG DIHARAPKAN</t>
  </si>
  <si>
    <t>-</t>
  </si>
  <si>
    <t>Dokumen</t>
  </si>
  <si>
    <t>Laporan</t>
  </si>
  <si>
    <t>Tempat kerja</t>
  </si>
  <si>
    <t>Suhu</t>
  </si>
  <si>
    <t>Udara</t>
  </si>
  <si>
    <t>Keadaan Ruang</t>
  </si>
  <si>
    <t>Letak</t>
  </si>
  <si>
    <t xml:space="preserve">Penerangan </t>
  </si>
  <si>
    <t>Suara</t>
  </si>
  <si>
    <t>Keadaan Tempat Kerja</t>
  </si>
  <si>
    <t>Getaran</t>
  </si>
  <si>
    <t>Mengoperasikan komputer</t>
  </si>
  <si>
    <t xml:space="preserve">V; Bakat verbal :   </t>
  </si>
  <si>
    <t xml:space="preserve">G; Inteligensia  :    </t>
  </si>
  <si>
    <t xml:space="preserve">Q; Ketelitian     :   </t>
  </si>
  <si>
    <t>Kemampuan belajar secara umum</t>
  </si>
  <si>
    <t xml:space="preserve">Kemampuan untuk memahami arti
kata-kata dan penggunaannya secara tepat dan efektif. </t>
  </si>
  <si>
    <t xml:space="preserve">Kemampuan menyerap perincian yang berkaitan dalam bahan verbal atau dalam tabel. </t>
  </si>
  <si>
    <t>Aktivitas   yang   memerlukan   penyelidikan observasional, simbolik dan sistematik terhadap fenomena dan kegiatan ilmiah.</t>
  </si>
  <si>
    <t>Aktivitas      yang      bersifat      sosial      atau memerlukan keterampilan berkomunikasi dengan orang lain.</t>
  </si>
  <si>
    <t>Konvensional</t>
  </si>
  <si>
    <t>Aktivitas yang memerlukan manipulasi data yang  eksplisit,  kegiatan  administrasi,  rutin dan klerikal.</t>
  </si>
  <si>
    <t>Pria / Wanita</t>
  </si>
  <si>
    <t>Tidak Ada</t>
  </si>
  <si>
    <t>Duduk</t>
  </si>
  <si>
    <t>Berjalan</t>
  </si>
  <si>
    <t>Membantu melaksanakan kerja berdasarkan perintah atasan yang tidak memerlukan tanggapan</t>
  </si>
  <si>
    <t xml:space="preserve">Menyelesaikan masalah tukar menukar &amp; beradu pendapat, argumen, gagasan, dengan pihak lain membuat keputusan. </t>
  </si>
  <si>
    <t>Dinas Perikanan</t>
  </si>
  <si>
    <t xml:space="preserve"> - </t>
  </si>
  <si>
    <t>Menyusun laporan secara berkala, sesuai dengan prosedur dan ketentuan yang berlaku sebagai bahan penyusunan program berikutnya</t>
  </si>
  <si>
    <t>Program Kegiatan</t>
  </si>
  <si>
    <t xml:space="preserve">Terklasifikasinya bahan   </t>
  </si>
  <si>
    <t>Hasil Analisa</t>
  </si>
  <si>
    <t>Surat</t>
  </si>
  <si>
    <t>Hasil Capaian Tugas</t>
  </si>
  <si>
    <t>Disposisi pimpinan</t>
  </si>
  <si>
    <t>Data Potensi perbenihan</t>
  </si>
  <si>
    <t>Hasil penelaahan pelestarian ikan</t>
  </si>
  <si>
    <t>Hasil penelitian</t>
  </si>
  <si>
    <t>Konsep Surat</t>
  </si>
  <si>
    <t>Tugas kedinasan</t>
  </si>
  <si>
    <t>Penyiapan bahan penyusunan program</t>
  </si>
  <si>
    <t>Penerimaan dan pengumpulan data</t>
  </si>
  <si>
    <t>Pengelompokkan Data</t>
  </si>
  <si>
    <t>Pengetikan Surat</t>
  </si>
  <si>
    <t>Menyusun laporan</t>
  </si>
  <si>
    <t>Melaksanakan Tugas Kedinasan Lain</t>
  </si>
  <si>
    <t>SOP dan Petunjuk Teknis</t>
  </si>
  <si>
    <t>Peraturan terkait dan Arahan Pimpinan</t>
  </si>
  <si>
    <t>Menyiapkan bahan penyusunan program</t>
  </si>
  <si>
    <t>Mengetikan Surat</t>
  </si>
  <si>
    <t>Kebenaran data dan informasi</t>
  </si>
  <si>
    <t>Ketepatan waktu melaksanakan tugas</t>
  </si>
  <si>
    <t>Meminta data/bahan yang diperlukan</t>
  </si>
  <si>
    <t>Menolak memberikan informasi yang bersifat rahasia</t>
  </si>
  <si>
    <t>Menyampaikan saran kepada atasan</t>
  </si>
  <si>
    <t>Kepala Bidang Pengelolaan Pembudidayaan ikan</t>
  </si>
  <si>
    <t>Sesama Pelaksana</t>
  </si>
  <si>
    <t>Meminta arahan pelaksanaan tugas dan pemyampaian laporan</t>
  </si>
  <si>
    <t>Koordinasi pelaksanaan tugas</t>
  </si>
  <si>
    <t>Di dalam Ruangan</t>
  </si>
  <si>
    <t>Suhu Kamar Normal</t>
  </si>
  <si>
    <t>Sirkulasi Baik</t>
  </si>
  <si>
    <t>Luas</t>
  </si>
  <si>
    <t>Rata</t>
  </si>
  <si>
    <t>Cukup</t>
  </si>
  <si>
    <t>Tidak Berisik</t>
  </si>
  <si>
    <t>Bekerja dengan berkas kertas</t>
  </si>
  <si>
    <t>Pangkat/ Golru</t>
  </si>
  <si>
    <t>Pendidikan</t>
  </si>
  <si>
    <t>Penata Muda , III.a</t>
  </si>
  <si>
    <t>Sarjana (S1)/ Diploma IV di bidang Ilmu Perikanan atau bidang lain yang relevan dengan tugas jabatan</t>
  </si>
  <si>
    <t>R :</t>
  </si>
  <si>
    <t>T :</t>
  </si>
  <si>
    <t xml:space="preserve">Jabatan-jabatan yang tugas-tugasnya dilaksanakan secara rutin yang tidak memberikan variasi atau kesempatan untuk membuat pertimbangan pribadi </t>
  </si>
  <si>
    <t xml:space="preserve">Jabatan-jabatan yang memiliki tugas/pekerjaan yang harus dilaksanakan dengan tepat, cermat, terperinci atau dengan sangat teliti dalam penggunaan bahan, pekerjaan terkait dengan angka, penyiapan catatan atau inspeksi </t>
  </si>
  <si>
    <t>Realistik</t>
  </si>
  <si>
    <t>Kewirausahaan</t>
  </si>
  <si>
    <t>Bicara</t>
  </si>
  <si>
    <t>Rapi</t>
  </si>
  <si>
    <t>Benda</t>
  </si>
  <si>
    <t>Data : D6</t>
  </si>
  <si>
    <t>Orang : O7</t>
  </si>
  <si>
    <t>Menyalin Data</t>
  </si>
  <si>
    <t>Melayani Orang</t>
  </si>
  <si>
    <t>Berunding :  O1</t>
  </si>
  <si>
    <t>Menerima Intruksi : O8</t>
  </si>
  <si>
    <t>KELAS JABATAN :  7</t>
  </si>
  <si>
    <t xml:space="preserve"> -</t>
  </si>
  <si>
    <t>Rekomendasi hasil analis</t>
  </si>
  <si>
    <t>Penyusunan rekomendasi</t>
  </si>
  <si>
    <t>Pelaksanaan Tugas Kedinasan Lain</t>
  </si>
  <si>
    <t>Mengumpulkan data</t>
  </si>
  <si>
    <t>Mengumpulkan data laporan</t>
  </si>
  <si>
    <t>Bahan Laporan</t>
  </si>
  <si>
    <t>Penyusunan rekomendasi kesehatan ikan dan lingkungan</t>
  </si>
  <si>
    <t>Menyusun rekomendasi kesehatan ikan dan lingkungan</t>
  </si>
  <si>
    <t>Menyusun Laporan</t>
  </si>
  <si>
    <t>Kelancaran kegiatan pengelolaan Kesehatan ikan dan lingkungan</t>
  </si>
  <si>
    <t>Kepala Dinas Perikanan</t>
  </si>
  <si>
    <t>Mengetahui Atasan Langsung</t>
  </si>
  <si>
    <t>Yang Membuat</t>
  </si>
  <si>
    <t>MAHYANA FATMAWATI, A.Md</t>
  </si>
  <si>
    <t>NIP. 19840505 201101 2 018</t>
  </si>
  <si>
    <t xml:space="preserve">Kepala Bidang Pengelolaan Pembudidayaan Ikan </t>
  </si>
  <si>
    <t>Mengumpulkan bahan kerja Analis Kesehatan Ikan dan Lingkungan sesuai dengan prosedur dan ketentuan yang berlaku, agar dalam pelaksanaan pekerjaan dapat berjalan dengan baik</t>
  </si>
  <si>
    <t>Mengklasifikasikan data Kesehatan Ikan dan Lingkungan sesuai dengan bidang tugasnya, agar dalam pelaksanaan terdapat kesesuaian dengan rencana awal</t>
  </si>
  <si>
    <t>Mempelajari dan menganalisa bahan-bahan sesuai dengan kegiatan Kesehatan Ikan dan Lingkungan agar memperlancar pelaksanaan tugas</t>
  </si>
  <si>
    <t xml:space="preserve">Menyusun Laporan Penerbitan Rekomendasi Penelitian sesuai dengan pedoman dan 
peraturan yang berlaku
</t>
  </si>
  <si>
    <t xml:space="preserve">Menyusun Laporan Penerbitan Rekomendasi Kesehatan Ikan dan Lingkungan sesuai dengan pedoman dan peraturan yang berlaku </t>
  </si>
  <si>
    <t xml:space="preserve">Mengetik konsep naskah dinas yang berkaitan dengan bidang Kesehatan Ikan dan Lingkungan sesuai dengan pedoman dan peraturan yang berlaku untuk kelancaran pelaksanaan </t>
  </si>
  <si>
    <t>Baik</t>
  </si>
  <si>
    <t>FRIDIS SIANIPAR, S.Pi</t>
  </si>
  <si>
    <t>NIP. 19841109 201001 2 027</t>
  </si>
  <si>
    <t>Penata Kelola Kelautan dan Perikanan</t>
  </si>
  <si>
    <t xml:space="preserve">Mengumpulkan bahan kerja Analis potensi perbenihan sesuai dengan prosedur dan ketentuan yang berlaku, agar dalam pelaksanaan pekerjaan dapat berjalan dengan baik. </t>
  </si>
  <si>
    <t>Mengelompokkan  data  budidaya ikan berdasarkan  jenis  dan  kelompok  data  yang  dibutuhkan untuk memudahkan proses perencanaan dan pelaporan</t>
  </si>
  <si>
    <t xml:space="preserve"> Mempelajari, menganalisa serta menelaah bahan-bahan sesuai dengan bidangnya agar memperlancar pelaksanaan tugas</t>
  </si>
  <si>
    <t>Kegiatan/ Dokumen</t>
  </si>
  <si>
    <t xml:space="preserve">Menyimpulkan penelitian berdasarkan permasalahan  dalam rangka 
menyelesaikan pekerjaan
</t>
  </si>
  <si>
    <t xml:space="preserve">Menyusun rekomendasi hasil analisis budidaya ikan berdasarkan prosedur dan tata naskah dinas sebagai bahan kebijakan pimpinan </t>
  </si>
  <si>
    <t xml:space="preserve">Mendokumentasikan surat sesuai dengan prosedur dan ketentuan yang 
berlaku agar tertib administrasi
</t>
  </si>
  <si>
    <t xml:space="preserve">Membuat laporan berdasarkan hasil kerja untuk disampaikan kepada pimpinan unit agar hasil telaahan dapat bermanfaat </t>
  </si>
  <si>
    <t>Melaksanakan tugas kedinasan lain yang diperintahkan oleh pimpinan baik tertulis maupun lisan</t>
  </si>
  <si>
    <t xml:space="preserve">Mengklasifikasikan data Perlindungan dan Pelestarian Ikan sesuai dengan bidang tugasnya, agar dalam pelaksanaan terdapat kesesuaian dengan rencana awal. 
</t>
  </si>
  <si>
    <t xml:space="preserve">Mempelajari dan menganalisa bahan-bahan sesuai dengan kegiatan Perlindungan dan Pelestarian Ikan agar memperlancar pelaksanaan tugas </t>
  </si>
  <si>
    <t xml:space="preserve">Menyusun Laporan Penerbitan Rekomendasi potensi perbenihan sesuai dengan pedoman dan peraturan yang berlaku 
</t>
  </si>
  <si>
    <t xml:space="preserve">Menyusun Laporan Penerbitan Rekomendasi Penelitian sesuai dengan pedoman dan 
peraturan yang berlaku. 
</t>
  </si>
  <si>
    <t xml:space="preserve">Mendokumentasikan surat sesuai dengan prosedur dan ketentuan yang 
berlaku agar tertib administrasi.
</t>
  </si>
  <si>
    <t xml:space="preserve">Mengetik konsep naskah dinas yang berkaitan dengan bidang potensi perbenihan sesuai dengan pedoman dan peraturan yang berlaku untuk kelancaran pelaksanaan </t>
  </si>
  <si>
    <t xml:space="preserve">Mengklasifikasikan data Perlindungan dan Pelestarian Ikan sesuai dengan bidang tugasnya, agar dalam pelaksanaan terdapat kesesuaian dengan rencana awal. </t>
  </si>
  <si>
    <t>Mempelajari dan menganalisa bahan-bahan sesuai dengan kegiatan Perlindungan dan Pelestarian Ikan agar memperlancar pelaksanaan tugas</t>
  </si>
  <si>
    <t xml:space="preserve">Menyusun Laporan Penerbitan Rekomendasi potensi perbenihan sesuai dengan pedoman dan peraturan yang berlaku </t>
  </si>
  <si>
    <t xml:space="preserve"> Menyusun Laporan Penerbitan Rekomendasi Penelitian sesuai dengan pedoman dan 
peraturan yang berlaku
</t>
  </si>
  <si>
    <t xml:space="preserve">Mengumpulkan bahan kerja Pengelola Teknis Perikanan Budidaya sesuai dengan prosedur dan ketentuan yang berlaku, agar dalam pelaksanaan pekerjaan dapat berjalan dengan baik. </t>
  </si>
  <si>
    <t xml:space="preserve">Menyimpulkan penelitian berdasarkan permasalahan  dalam rangka menyelesaikan pekerjaan
</t>
  </si>
  <si>
    <t xml:space="preserve">Mendokumentasikan surat sesuai dengan prosedur dan ketentuan yang berlaku agar tertib administrasi
</t>
  </si>
  <si>
    <t>Fungsional Bidang Pengelolaan Pembudidayaan ikan</t>
  </si>
  <si>
    <t>Kisaran ,  23  Januari 2024</t>
  </si>
  <si>
    <t xml:space="preserve">S-I(Strata-Satu)/ D-4 (Diploma-Empat) bidang Manajemen Sumberdaya Perikanan /Pemanfaatan Sumberdaya Perikanan /Pemanfaatan Sumberdaya Perairan /Teknologi Penangkapan lkan/ MesinPerikanan/ Penangkapan lkan/ Teknologi Pengelolaan Sumberdaya Perairan / Teknologi Penangkapan Ikan/ Teknik Kelautan/ Teknik Perkapalan/ Teknik Sipil/ Teknik Mesin /Ilmu Sosial / Ilmu Politik / Ilmu Ekonomi
</t>
  </si>
  <si>
    <t>Melakukan kegiatan tata kelola dan pengkajian di bidang kelautan dan perikanan pada Bidang Pengelolaan Pembudidayaan Ikan</t>
  </si>
  <si>
    <t>Bahan-bahan kerja</t>
  </si>
  <si>
    <t>Mengelompokan data</t>
  </si>
  <si>
    <t xml:space="preserve">Telaahan bahan-bahan sesuai dengan 
jabatan dalam bidangnya
</t>
  </si>
  <si>
    <t xml:space="preserve">Penelitian berdasarkan permasalahan 
Budidaya ikan
</t>
  </si>
  <si>
    <t>Instruksi Pimpinan</t>
  </si>
  <si>
    <t>i</t>
  </si>
  <si>
    <t xml:space="preserve"> h</t>
  </si>
  <si>
    <t>j</t>
  </si>
  <si>
    <t>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</si>
</sst>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0"/>
      <name val="Calibri"/>
      <family val="2"/>
      <charset val="1"/>
      <scheme val="minor"/>
    </font>
    <font>
      <sz val="8"/>
      <color theme="1"/>
      <name val="Arial Narrow"/>
      <family val="2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top"/>
    </xf>
    <xf numFmtId="0" fontId="3" fillId="0" borderId="12" xfId="0" applyFont="1" applyBorder="1" applyAlignment="1">
      <alignment horizontal="left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 vertical="top"/>
    </xf>
    <xf numFmtId="0" fontId="6" fillId="0" borderId="0" xfId="0" applyFont="1" applyBorder="1"/>
    <xf numFmtId="0" fontId="3" fillId="0" borderId="7" xfId="0" applyFont="1" applyBorder="1" applyAlignment="1">
      <alignment horizontal="left" vertical="top"/>
    </xf>
    <xf numFmtId="0" fontId="4" fillId="0" borderId="1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3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left" vertical="center" wrapText="1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horizontal="left"/>
    </xf>
    <xf numFmtId="0" fontId="3" fillId="0" borderId="12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wrapText="1"/>
    </xf>
    <xf numFmtId="0" fontId="3" fillId="0" borderId="12" xfId="0" applyFont="1" applyBorder="1" applyAlignment="1">
      <alignment horizontal="left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3" fillId="0" borderId="4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0"/>
  <sheetViews>
    <sheetView tabSelected="1" topLeftCell="A159" workbookViewId="0">
      <selection activeCell="H164" sqref="H164"/>
    </sheetView>
  </sheetViews>
  <sheetFormatPr defaultRowHeight="15" x14ac:dyDescent="0.25"/>
  <cols>
    <col min="1" max="1" width="4.42578125" customWidth="1"/>
    <col min="2" max="2" width="3.85546875" customWidth="1"/>
    <col min="3" max="3" width="26.28515625" customWidth="1"/>
    <col min="4" max="4" width="3.85546875" customWidth="1"/>
    <col min="5" max="5" width="3.140625" customWidth="1"/>
    <col min="6" max="6" width="12.28515625" customWidth="1"/>
    <col min="7" max="7" width="13.7109375" customWidth="1"/>
    <col min="8" max="8" width="12.85546875" customWidth="1"/>
    <col min="9" max="9" width="12" customWidth="1"/>
    <col min="10" max="10" width="16.42578125" customWidth="1"/>
  </cols>
  <sheetData>
    <row r="1" spans="1:14" ht="19.5" customHeight="1" x14ac:dyDescent="0.25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8"/>
      <c r="L1" s="18"/>
      <c r="M1" s="18"/>
    </row>
    <row r="2" spans="1:14" ht="19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ht="26.25" customHeight="1" x14ac:dyDescent="0.25">
      <c r="A3" s="3">
        <v>1</v>
      </c>
      <c r="B3" s="62" t="s">
        <v>1</v>
      </c>
      <c r="C3" s="62"/>
      <c r="D3" s="3" t="s">
        <v>4</v>
      </c>
      <c r="E3" s="62" t="s">
        <v>190</v>
      </c>
      <c r="F3" s="62"/>
      <c r="G3" s="62"/>
      <c r="H3" s="62"/>
      <c r="I3" s="62"/>
      <c r="J3" s="62"/>
      <c r="K3" s="3"/>
      <c r="L3" s="3"/>
      <c r="M3" s="3"/>
      <c r="N3" s="1"/>
    </row>
    <row r="4" spans="1:14" ht="19.5" customHeight="1" x14ac:dyDescent="0.3">
      <c r="A4" s="3">
        <v>2</v>
      </c>
      <c r="B4" s="113" t="s">
        <v>2</v>
      </c>
      <c r="C4" s="113"/>
      <c r="D4" s="4" t="s">
        <v>4</v>
      </c>
      <c r="E4" s="5"/>
      <c r="F4" s="4"/>
      <c r="G4" s="5"/>
      <c r="H4" s="5"/>
      <c r="I4" s="5"/>
      <c r="J4" s="5"/>
      <c r="K4" s="5"/>
      <c r="L4" s="5"/>
      <c r="M4" s="5"/>
    </row>
    <row r="5" spans="1:14" ht="16.5" x14ac:dyDescent="0.3">
      <c r="A5" s="3">
        <v>3</v>
      </c>
      <c r="B5" s="113" t="s">
        <v>3</v>
      </c>
      <c r="C5" s="113"/>
      <c r="D5" s="4" t="s">
        <v>4</v>
      </c>
      <c r="E5" s="6" t="s">
        <v>103</v>
      </c>
      <c r="F5" s="4"/>
      <c r="G5" s="5"/>
      <c r="H5" s="5"/>
      <c r="I5" s="5"/>
      <c r="J5" s="5"/>
      <c r="K5" s="5"/>
      <c r="L5" s="5"/>
      <c r="M5" s="5"/>
    </row>
    <row r="6" spans="1:14" ht="16.5" x14ac:dyDescent="0.3">
      <c r="A6" s="3"/>
      <c r="B6" s="5" t="s">
        <v>12</v>
      </c>
      <c r="C6" s="7" t="s">
        <v>5</v>
      </c>
      <c r="D6" s="4" t="s">
        <v>4</v>
      </c>
      <c r="E6" s="5"/>
      <c r="F6" s="5"/>
      <c r="G6" s="5"/>
      <c r="H6" s="5"/>
      <c r="I6" s="5"/>
      <c r="J6" s="5"/>
      <c r="K6" s="5"/>
      <c r="L6" s="5"/>
      <c r="M6" s="5"/>
    </row>
    <row r="7" spans="1:14" ht="16.5" x14ac:dyDescent="0.3">
      <c r="A7" s="3"/>
      <c r="B7" s="5" t="s">
        <v>13</v>
      </c>
      <c r="C7" s="7" t="s">
        <v>6</v>
      </c>
      <c r="D7" s="4" t="s">
        <v>4</v>
      </c>
      <c r="E7" s="5"/>
      <c r="F7" s="5"/>
      <c r="G7" s="5"/>
      <c r="H7" s="5"/>
      <c r="I7" s="5"/>
      <c r="J7" s="5"/>
      <c r="K7" s="5"/>
      <c r="L7" s="5"/>
      <c r="M7" s="5"/>
    </row>
    <row r="8" spans="1:14" ht="16.5" x14ac:dyDescent="0.3">
      <c r="A8" s="3"/>
      <c r="B8" s="5" t="s">
        <v>14</v>
      </c>
      <c r="C8" s="7" t="s">
        <v>7</v>
      </c>
      <c r="D8" s="4" t="s">
        <v>4</v>
      </c>
      <c r="E8" s="6" t="s">
        <v>175</v>
      </c>
      <c r="F8" s="5"/>
      <c r="G8" s="5"/>
      <c r="H8" s="5"/>
      <c r="I8" s="5"/>
      <c r="J8" s="5"/>
      <c r="K8" s="5"/>
      <c r="L8" s="5"/>
      <c r="M8" s="5"/>
    </row>
    <row r="9" spans="1:14" ht="16.5" x14ac:dyDescent="0.3">
      <c r="A9" s="3"/>
      <c r="B9" s="5" t="s">
        <v>15</v>
      </c>
      <c r="C9" s="7" t="s">
        <v>8</v>
      </c>
      <c r="D9" s="4" t="s">
        <v>4</v>
      </c>
      <c r="E9" s="30" t="s">
        <v>180</v>
      </c>
      <c r="F9" s="5"/>
      <c r="G9" s="5"/>
      <c r="H9" s="5"/>
      <c r="I9" s="5"/>
      <c r="J9" s="5"/>
      <c r="K9" s="5"/>
      <c r="L9" s="5"/>
      <c r="M9" s="5"/>
    </row>
    <row r="10" spans="1:14" ht="16.5" x14ac:dyDescent="0.3">
      <c r="A10" s="3"/>
      <c r="B10" s="5" t="s">
        <v>16</v>
      </c>
      <c r="C10" s="7" t="s">
        <v>9</v>
      </c>
      <c r="D10" s="4" t="s">
        <v>4</v>
      </c>
      <c r="E10" s="29"/>
      <c r="F10" s="5"/>
      <c r="G10" s="5"/>
      <c r="H10" s="5"/>
      <c r="I10" s="5"/>
      <c r="J10" s="5"/>
      <c r="K10" s="5"/>
      <c r="L10" s="5"/>
      <c r="M10" s="5"/>
    </row>
    <row r="11" spans="1:14" ht="16.5" customHeight="1" x14ac:dyDescent="0.3">
      <c r="A11" s="3"/>
      <c r="B11" s="5" t="s">
        <v>17</v>
      </c>
      <c r="C11" s="7" t="s">
        <v>10</v>
      </c>
      <c r="D11" s="4" t="s">
        <v>4</v>
      </c>
      <c r="E11" s="62" t="s">
        <v>190</v>
      </c>
      <c r="F11" s="62"/>
      <c r="G11" s="62"/>
      <c r="H11" s="62"/>
      <c r="I11" s="62"/>
      <c r="J11" s="62"/>
      <c r="K11" s="5"/>
      <c r="L11" s="5"/>
      <c r="M11" s="5"/>
    </row>
    <row r="12" spans="1:14" ht="17.25" customHeight="1" x14ac:dyDescent="0.3">
      <c r="A12" s="3"/>
      <c r="B12" s="3" t="s">
        <v>18</v>
      </c>
      <c r="C12" s="7" t="s">
        <v>11</v>
      </c>
      <c r="D12" s="8" t="s">
        <v>4</v>
      </c>
      <c r="E12" s="62"/>
      <c r="F12" s="62"/>
      <c r="G12" s="62"/>
      <c r="H12" s="62"/>
      <c r="I12" s="62"/>
      <c r="J12" s="62"/>
      <c r="K12" s="5"/>
      <c r="L12" s="5"/>
      <c r="M12" s="5"/>
    </row>
    <row r="13" spans="1:14" ht="36.75" customHeight="1" x14ac:dyDescent="0.3">
      <c r="A13" s="3">
        <v>4</v>
      </c>
      <c r="B13" s="114" t="s">
        <v>19</v>
      </c>
      <c r="C13" s="114"/>
      <c r="D13" s="8" t="s">
        <v>4</v>
      </c>
      <c r="E13" s="62" t="s">
        <v>216</v>
      </c>
      <c r="F13" s="62"/>
      <c r="G13" s="62"/>
      <c r="H13" s="62"/>
      <c r="I13" s="62"/>
      <c r="J13" s="62"/>
      <c r="K13" s="19"/>
      <c r="L13" s="5"/>
      <c r="M13" s="5"/>
    </row>
    <row r="14" spans="1:14" ht="16.5" x14ac:dyDescent="0.3">
      <c r="A14" s="3">
        <v>5</v>
      </c>
      <c r="B14" s="114" t="s">
        <v>20</v>
      </c>
      <c r="C14" s="114"/>
      <c r="D14" s="8" t="s">
        <v>4</v>
      </c>
      <c r="E14" s="5"/>
      <c r="F14" s="5"/>
      <c r="G14" s="5"/>
      <c r="H14" s="5"/>
      <c r="I14" s="5"/>
      <c r="J14" s="5"/>
      <c r="K14" s="5"/>
      <c r="L14" s="5"/>
      <c r="M14" s="5"/>
    </row>
    <row r="15" spans="1:14" ht="97.5" customHeight="1" x14ac:dyDescent="0.3">
      <c r="A15" s="5"/>
      <c r="B15" s="3" t="s">
        <v>12</v>
      </c>
      <c r="C15" s="9" t="s">
        <v>21</v>
      </c>
      <c r="D15" s="9" t="s">
        <v>4</v>
      </c>
      <c r="E15" s="64" t="s">
        <v>215</v>
      </c>
      <c r="F15" s="64"/>
      <c r="G15" s="64"/>
      <c r="H15" s="64"/>
      <c r="I15" s="64"/>
      <c r="J15" s="64"/>
      <c r="K15" s="5"/>
      <c r="L15" s="5"/>
      <c r="M15" s="5"/>
    </row>
    <row r="16" spans="1:14" ht="17.25" customHeight="1" x14ac:dyDescent="0.3">
      <c r="A16" s="5"/>
      <c r="B16" s="3" t="s">
        <v>13</v>
      </c>
      <c r="C16" s="9" t="s">
        <v>22</v>
      </c>
      <c r="D16" s="9" t="s">
        <v>4</v>
      </c>
      <c r="E16" s="3" t="s">
        <v>164</v>
      </c>
      <c r="F16" s="10"/>
      <c r="G16" s="3"/>
      <c r="H16" s="3"/>
      <c r="I16" s="5"/>
      <c r="J16" s="5"/>
      <c r="K16" s="5"/>
      <c r="L16" s="5"/>
      <c r="M16" s="5"/>
    </row>
    <row r="17" spans="1:13" ht="16.5" x14ac:dyDescent="0.3">
      <c r="A17" s="5"/>
      <c r="B17" s="3" t="s">
        <v>14</v>
      </c>
      <c r="C17" s="9" t="s">
        <v>23</v>
      </c>
      <c r="D17" s="9" t="s">
        <v>4</v>
      </c>
      <c r="E17" s="6" t="s">
        <v>104</v>
      </c>
      <c r="F17" s="3"/>
      <c r="G17" s="3"/>
      <c r="H17" s="3"/>
      <c r="I17" s="5"/>
      <c r="J17" s="5"/>
      <c r="K17" s="5"/>
      <c r="L17" s="5"/>
      <c r="M17" s="5"/>
    </row>
    <row r="18" spans="1:13" ht="6.75" customHeight="1" x14ac:dyDescent="0.3">
      <c r="A18" s="5"/>
      <c r="B18" s="3"/>
      <c r="C18" s="9"/>
      <c r="D18" s="9"/>
      <c r="E18" s="5"/>
      <c r="F18" s="3"/>
      <c r="G18" s="3"/>
      <c r="H18" s="3"/>
      <c r="I18" s="5"/>
      <c r="J18" s="5"/>
      <c r="K18" s="5"/>
      <c r="L18" s="5"/>
      <c r="M18" s="5"/>
    </row>
    <row r="19" spans="1:13" ht="30" customHeight="1" x14ac:dyDescent="0.3">
      <c r="A19" s="5">
        <v>6</v>
      </c>
      <c r="B19" s="71" t="s">
        <v>24</v>
      </c>
      <c r="C19" s="71"/>
      <c r="D19" s="7"/>
      <c r="E19" s="5"/>
      <c r="F19" s="5"/>
      <c r="G19" s="5"/>
      <c r="H19" s="3"/>
      <c r="I19" s="5"/>
      <c r="J19" s="5"/>
      <c r="K19" s="5"/>
      <c r="L19" s="5"/>
      <c r="M19" s="5"/>
    </row>
    <row r="20" spans="1:13" s="40" customFormat="1" ht="36" customHeight="1" x14ac:dyDescent="0.25">
      <c r="A20" s="36"/>
      <c r="B20" s="37" t="s">
        <v>29</v>
      </c>
      <c r="C20" s="111" t="s">
        <v>28</v>
      </c>
      <c r="D20" s="112"/>
      <c r="E20" s="108" t="s">
        <v>27</v>
      </c>
      <c r="F20" s="108"/>
      <c r="G20" s="38" t="s">
        <v>26</v>
      </c>
      <c r="H20" s="35" t="s">
        <v>25</v>
      </c>
      <c r="I20" s="39" t="s">
        <v>30</v>
      </c>
      <c r="J20" s="39" t="s">
        <v>31</v>
      </c>
      <c r="K20" s="36"/>
      <c r="L20" s="36"/>
      <c r="M20" s="36"/>
    </row>
    <row r="21" spans="1:13" ht="99.75" customHeight="1" x14ac:dyDescent="0.3">
      <c r="A21" s="5"/>
      <c r="B21" s="11">
        <v>1</v>
      </c>
      <c r="C21" s="72" t="s">
        <v>181</v>
      </c>
      <c r="D21" s="76"/>
      <c r="E21" s="109" t="s">
        <v>109</v>
      </c>
      <c r="F21" s="110"/>
      <c r="G21" s="34">
        <v>5</v>
      </c>
      <c r="H21" s="41">
        <v>50</v>
      </c>
      <c r="I21" s="42">
        <v>1250</v>
      </c>
      <c r="J21" s="42">
        <f>G21*H21/I21</f>
        <v>0.2</v>
      </c>
      <c r="K21" s="5">
        <f>G21*H21</f>
        <v>250</v>
      </c>
      <c r="L21" s="5"/>
      <c r="M21" s="5"/>
    </row>
    <row r="22" spans="1:13" ht="84.75" customHeight="1" x14ac:dyDescent="0.3">
      <c r="A22" s="5"/>
      <c r="B22" s="11">
        <v>2</v>
      </c>
      <c r="C22" s="72" t="s">
        <v>182</v>
      </c>
      <c r="D22" s="76"/>
      <c r="E22" s="105" t="s">
        <v>75</v>
      </c>
      <c r="F22" s="106"/>
      <c r="G22" s="34">
        <v>50</v>
      </c>
      <c r="H22" s="43">
        <v>2</v>
      </c>
      <c r="I22" s="42">
        <v>1250</v>
      </c>
      <c r="J22" s="42">
        <f t="shared" ref="J22:J29" si="0">G22*H22/I22</f>
        <v>0.08</v>
      </c>
      <c r="K22" s="46">
        <f t="shared" ref="K22:K29" si="1">G22*H22</f>
        <v>100</v>
      </c>
      <c r="L22" s="5"/>
      <c r="M22" s="5"/>
    </row>
    <row r="23" spans="1:13" ht="80.25" customHeight="1" x14ac:dyDescent="0.3">
      <c r="A23" s="5"/>
      <c r="B23" s="53">
        <v>3</v>
      </c>
      <c r="C23" s="72" t="s">
        <v>183</v>
      </c>
      <c r="D23" s="76"/>
      <c r="E23" s="105" t="s">
        <v>76</v>
      </c>
      <c r="F23" s="106"/>
      <c r="G23" s="34">
        <v>50</v>
      </c>
      <c r="H23" s="43">
        <v>5</v>
      </c>
      <c r="I23" s="42">
        <v>1250</v>
      </c>
      <c r="J23" s="42">
        <f t="shared" si="0"/>
        <v>0.2</v>
      </c>
      <c r="K23" s="46">
        <f t="shared" si="1"/>
        <v>250</v>
      </c>
      <c r="L23" s="5"/>
      <c r="M23" s="5"/>
    </row>
    <row r="24" spans="1:13" ht="66" customHeight="1" x14ac:dyDescent="0.3">
      <c r="A24" s="5"/>
      <c r="B24" s="53">
        <v>4</v>
      </c>
      <c r="C24" s="72" t="s">
        <v>185</v>
      </c>
      <c r="D24" s="76"/>
      <c r="E24" s="105" t="s">
        <v>76</v>
      </c>
      <c r="F24" s="106"/>
      <c r="G24" s="34">
        <v>50</v>
      </c>
      <c r="H24" s="43">
        <v>2</v>
      </c>
      <c r="I24" s="42">
        <v>1250</v>
      </c>
      <c r="J24" s="42">
        <f t="shared" si="0"/>
        <v>0.08</v>
      </c>
      <c r="K24" s="46">
        <f t="shared" si="1"/>
        <v>100</v>
      </c>
      <c r="L24" s="5"/>
      <c r="M24" s="5"/>
    </row>
    <row r="25" spans="1:13" ht="66" customHeight="1" x14ac:dyDescent="0.3">
      <c r="A25" s="5"/>
      <c r="B25" s="53">
        <v>5</v>
      </c>
      <c r="C25" s="72" t="s">
        <v>184</v>
      </c>
      <c r="D25" s="74"/>
      <c r="E25" s="105" t="s">
        <v>75</v>
      </c>
      <c r="F25" s="106"/>
      <c r="G25" s="34">
        <v>50</v>
      </c>
      <c r="H25" s="43">
        <v>5</v>
      </c>
      <c r="I25" s="42">
        <v>1250</v>
      </c>
      <c r="J25" s="42">
        <f t="shared" si="0"/>
        <v>0.2</v>
      </c>
      <c r="K25" s="46">
        <f t="shared" si="1"/>
        <v>250</v>
      </c>
      <c r="L25" s="5"/>
      <c r="M25" s="5"/>
    </row>
    <row r="26" spans="1:13" ht="66.75" customHeight="1" x14ac:dyDescent="0.3">
      <c r="A26" s="5"/>
      <c r="B26" s="53">
        <v>6</v>
      </c>
      <c r="C26" s="72" t="s">
        <v>184</v>
      </c>
      <c r="D26" s="76"/>
      <c r="E26" s="105" t="s">
        <v>75</v>
      </c>
      <c r="F26" s="106"/>
      <c r="G26" s="34">
        <v>45</v>
      </c>
      <c r="H26" s="43">
        <v>2</v>
      </c>
      <c r="I26" s="42">
        <v>1250</v>
      </c>
      <c r="J26" s="42">
        <f t="shared" si="0"/>
        <v>7.1999999999999995E-2</v>
      </c>
      <c r="K26" s="46">
        <f t="shared" si="1"/>
        <v>90</v>
      </c>
      <c r="L26" s="5"/>
      <c r="M26" s="5"/>
    </row>
    <row r="27" spans="1:13" ht="82.5" customHeight="1" x14ac:dyDescent="0.3">
      <c r="A27" s="5"/>
      <c r="B27" s="53">
        <v>7</v>
      </c>
      <c r="C27" s="72" t="s">
        <v>105</v>
      </c>
      <c r="D27" s="76"/>
      <c r="E27" s="105" t="s">
        <v>75</v>
      </c>
      <c r="F27" s="106"/>
      <c r="G27" s="34">
        <v>12</v>
      </c>
      <c r="H27" s="43">
        <v>2</v>
      </c>
      <c r="I27" s="42">
        <v>1250</v>
      </c>
      <c r="J27" s="42">
        <f t="shared" si="0"/>
        <v>1.9199999999999998E-2</v>
      </c>
      <c r="K27" s="46">
        <f t="shared" si="1"/>
        <v>24</v>
      </c>
      <c r="L27" s="5"/>
      <c r="M27" s="5"/>
    </row>
    <row r="28" spans="1:13" ht="84" customHeight="1" x14ac:dyDescent="0.3">
      <c r="A28" s="26"/>
      <c r="B28" s="53">
        <v>8</v>
      </c>
      <c r="C28" s="72" t="s">
        <v>186</v>
      </c>
      <c r="D28" s="76"/>
      <c r="E28" s="105" t="s">
        <v>75</v>
      </c>
      <c r="F28" s="106"/>
      <c r="G28" s="34">
        <v>12</v>
      </c>
      <c r="H28" s="43">
        <v>1</v>
      </c>
      <c r="I28" s="42">
        <v>1250</v>
      </c>
      <c r="J28" s="42">
        <f t="shared" ref="J28" si="2">G28*H28/I28</f>
        <v>9.5999999999999992E-3</v>
      </c>
      <c r="K28" s="46">
        <f t="shared" si="1"/>
        <v>12</v>
      </c>
      <c r="L28" s="26"/>
      <c r="M28" s="26"/>
    </row>
    <row r="29" spans="1:13" ht="83.25" customHeight="1" x14ac:dyDescent="0.3">
      <c r="A29" s="5"/>
      <c r="B29" s="53">
        <v>9</v>
      </c>
      <c r="C29" s="72" t="s">
        <v>105</v>
      </c>
      <c r="D29" s="74"/>
      <c r="E29" s="105" t="s">
        <v>75</v>
      </c>
      <c r="F29" s="106"/>
      <c r="G29" s="34">
        <v>24</v>
      </c>
      <c r="H29" s="43">
        <v>5</v>
      </c>
      <c r="I29" s="42">
        <v>1250</v>
      </c>
      <c r="J29" s="42">
        <f t="shared" si="0"/>
        <v>9.6000000000000002E-2</v>
      </c>
      <c r="K29" s="46">
        <f t="shared" si="1"/>
        <v>120</v>
      </c>
      <c r="L29" s="5"/>
      <c r="M29" s="5"/>
    </row>
    <row r="30" spans="1:13" ht="93" customHeight="1" x14ac:dyDescent="0.3">
      <c r="A30" s="48"/>
      <c r="B30" s="53">
        <v>10</v>
      </c>
      <c r="C30" s="72" t="s">
        <v>191</v>
      </c>
      <c r="D30" s="76"/>
      <c r="E30" s="107" t="s">
        <v>75</v>
      </c>
      <c r="F30" s="107"/>
      <c r="G30" s="49">
        <v>10</v>
      </c>
      <c r="H30" s="50">
        <v>50</v>
      </c>
      <c r="I30" s="42">
        <v>1250</v>
      </c>
      <c r="J30" s="42">
        <f>G30*H30/I30</f>
        <v>0.4</v>
      </c>
      <c r="K30" s="47">
        <f>G30*H30</f>
        <v>500</v>
      </c>
      <c r="L30" s="47"/>
      <c r="M30" s="47"/>
    </row>
    <row r="31" spans="1:13" ht="82.5" customHeight="1" x14ac:dyDescent="0.3">
      <c r="A31" s="48"/>
      <c r="B31" s="53">
        <v>11</v>
      </c>
      <c r="C31" s="72" t="s">
        <v>192</v>
      </c>
      <c r="D31" s="76"/>
      <c r="E31" s="107" t="s">
        <v>75</v>
      </c>
      <c r="F31" s="107"/>
      <c r="G31" s="49">
        <v>30</v>
      </c>
      <c r="H31" s="43">
        <v>2</v>
      </c>
      <c r="I31" s="42">
        <v>1250</v>
      </c>
      <c r="J31" s="42">
        <f t="shared" ref="J31:J36" si="3">G31*H31/I31</f>
        <v>4.8000000000000001E-2</v>
      </c>
      <c r="K31" s="47">
        <f t="shared" ref="K31:K36" si="4">G31*H31</f>
        <v>60</v>
      </c>
      <c r="L31" s="47"/>
      <c r="M31" s="47"/>
    </row>
    <row r="32" spans="1:13" ht="74.25" customHeight="1" x14ac:dyDescent="0.3">
      <c r="A32" s="48"/>
      <c r="B32" s="53">
        <v>12</v>
      </c>
      <c r="C32" s="72" t="s">
        <v>193</v>
      </c>
      <c r="D32" s="76"/>
      <c r="E32" s="107" t="s">
        <v>194</v>
      </c>
      <c r="F32" s="107"/>
      <c r="G32" s="49">
        <v>30</v>
      </c>
      <c r="H32" s="43">
        <v>5</v>
      </c>
      <c r="I32" s="42">
        <v>1250</v>
      </c>
      <c r="J32" s="42">
        <f t="shared" si="3"/>
        <v>0.12</v>
      </c>
      <c r="K32" s="47">
        <f t="shared" si="4"/>
        <v>150</v>
      </c>
      <c r="L32" s="47"/>
      <c r="M32" s="47"/>
    </row>
    <row r="33" spans="1:13" ht="60.75" customHeight="1" x14ac:dyDescent="0.3">
      <c r="A33" s="48"/>
      <c r="B33" s="53">
        <v>13</v>
      </c>
      <c r="C33" s="72" t="s">
        <v>195</v>
      </c>
      <c r="D33" s="76"/>
      <c r="E33" s="107" t="s">
        <v>75</v>
      </c>
      <c r="F33" s="107"/>
      <c r="G33" s="49">
        <v>30</v>
      </c>
      <c r="H33" s="43">
        <v>2</v>
      </c>
      <c r="I33" s="42">
        <v>1250</v>
      </c>
      <c r="J33" s="42">
        <f t="shared" si="3"/>
        <v>4.8000000000000001E-2</v>
      </c>
      <c r="K33" s="47">
        <f t="shared" si="4"/>
        <v>60</v>
      </c>
      <c r="L33" s="47"/>
      <c r="M33" s="47"/>
    </row>
    <row r="34" spans="1:13" ht="66.75" customHeight="1" x14ac:dyDescent="0.3">
      <c r="A34" s="48"/>
      <c r="B34" s="53">
        <v>14</v>
      </c>
      <c r="C34" s="72" t="s">
        <v>196</v>
      </c>
      <c r="D34" s="74"/>
      <c r="E34" s="107" t="s">
        <v>75</v>
      </c>
      <c r="F34" s="107"/>
      <c r="G34" s="49">
        <v>30</v>
      </c>
      <c r="H34" s="43">
        <v>5</v>
      </c>
      <c r="I34" s="42">
        <v>1250</v>
      </c>
      <c r="J34" s="42">
        <f t="shared" si="3"/>
        <v>0.12</v>
      </c>
      <c r="K34" s="47">
        <f t="shared" si="4"/>
        <v>150</v>
      </c>
      <c r="L34" s="47"/>
      <c r="M34" s="47"/>
    </row>
    <row r="35" spans="1:13" ht="51" customHeight="1" x14ac:dyDescent="0.3">
      <c r="A35" s="48"/>
      <c r="B35" s="53">
        <v>15</v>
      </c>
      <c r="C35" s="72" t="s">
        <v>197</v>
      </c>
      <c r="D35" s="76"/>
      <c r="E35" s="107" t="s">
        <v>75</v>
      </c>
      <c r="F35" s="107"/>
      <c r="G35" s="49">
        <v>40</v>
      </c>
      <c r="H35" s="43">
        <v>1</v>
      </c>
      <c r="I35" s="42">
        <v>1250</v>
      </c>
      <c r="J35" s="42">
        <f t="shared" si="3"/>
        <v>3.2000000000000001E-2</v>
      </c>
      <c r="K35" s="47">
        <f t="shared" si="4"/>
        <v>40</v>
      </c>
      <c r="L35" s="47"/>
      <c r="M35" s="47"/>
    </row>
    <row r="36" spans="1:13" ht="66" customHeight="1" x14ac:dyDescent="0.3">
      <c r="A36" s="48"/>
      <c r="B36" s="53">
        <v>16</v>
      </c>
      <c r="C36" s="72" t="s">
        <v>198</v>
      </c>
      <c r="D36" s="76"/>
      <c r="E36" s="107" t="s">
        <v>75</v>
      </c>
      <c r="F36" s="107"/>
      <c r="G36" s="49">
        <v>48</v>
      </c>
      <c r="H36" s="43">
        <v>3</v>
      </c>
      <c r="I36" s="42">
        <v>1250</v>
      </c>
      <c r="J36" s="42">
        <f t="shared" si="3"/>
        <v>0.1152</v>
      </c>
      <c r="K36" s="47">
        <f t="shared" si="4"/>
        <v>144</v>
      </c>
      <c r="L36" s="47"/>
      <c r="M36" s="47"/>
    </row>
    <row r="37" spans="1:13" ht="100.5" customHeight="1" x14ac:dyDescent="0.3">
      <c r="A37" s="48"/>
      <c r="B37" s="53">
        <v>17</v>
      </c>
      <c r="C37" s="116" t="s">
        <v>191</v>
      </c>
      <c r="D37" s="116"/>
      <c r="E37" s="107" t="s">
        <v>75</v>
      </c>
      <c r="F37" s="107"/>
      <c r="G37" s="49">
        <v>10</v>
      </c>
      <c r="H37" s="51">
        <v>50</v>
      </c>
      <c r="I37" s="42">
        <v>1250</v>
      </c>
      <c r="J37" s="42">
        <f>G37*H37/I37</f>
        <v>0.4</v>
      </c>
      <c r="K37" s="47">
        <f>G37*H37</f>
        <v>500</v>
      </c>
      <c r="L37" s="47"/>
      <c r="M37" s="47"/>
    </row>
    <row r="38" spans="1:13" ht="91.5" customHeight="1" x14ac:dyDescent="0.3">
      <c r="A38" s="48"/>
      <c r="B38" s="53">
        <v>18</v>
      </c>
      <c r="C38" s="116" t="s">
        <v>200</v>
      </c>
      <c r="D38" s="116"/>
      <c r="E38" s="107" t="s">
        <v>75</v>
      </c>
      <c r="F38" s="107"/>
      <c r="G38" s="49">
        <v>30</v>
      </c>
      <c r="H38" s="42">
        <v>2</v>
      </c>
      <c r="I38" s="42">
        <v>1250</v>
      </c>
      <c r="J38" s="42">
        <f t="shared" ref="J38:J44" si="5">G38*H38/I38</f>
        <v>4.8000000000000001E-2</v>
      </c>
      <c r="K38" s="47">
        <f t="shared" ref="K38:K44" si="6">G38*H38</f>
        <v>60</v>
      </c>
      <c r="L38" s="47"/>
      <c r="M38" s="47"/>
    </row>
    <row r="39" spans="1:13" ht="95.25" customHeight="1" x14ac:dyDescent="0.3">
      <c r="A39" s="48"/>
      <c r="B39" s="53">
        <v>19</v>
      </c>
      <c r="C39" s="116" t="s">
        <v>201</v>
      </c>
      <c r="D39" s="116"/>
      <c r="E39" s="107" t="s">
        <v>194</v>
      </c>
      <c r="F39" s="107"/>
      <c r="G39" s="49">
        <v>30</v>
      </c>
      <c r="H39" s="42">
        <v>5</v>
      </c>
      <c r="I39" s="42">
        <v>1250</v>
      </c>
      <c r="J39" s="42">
        <f t="shared" si="5"/>
        <v>0.12</v>
      </c>
      <c r="K39" s="47">
        <f t="shared" si="6"/>
        <v>150</v>
      </c>
      <c r="L39" s="47"/>
      <c r="M39" s="47"/>
    </row>
    <row r="40" spans="1:13" ht="73.5" customHeight="1" x14ac:dyDescent="0.3">
      <c r="A40" s="48"/>
      <c r="B40" s="53">
        <v>20</v>
      </c>
      <c r="C40" s="116" t="s">
        <v>202</v>
      </c>
      <c r="D40" s="116"/>
      <c r="E40" s="107" t="s">
        <v>75</v>
      </c>
      <c r="F40" s="107"/>
      <c r="G40" s="49">
        <v>30</v>
      </c>
      <c r="H40" s="42">
        <v>2</v>
      </c>
      <c r="I40" s="42">
        <v>1250</v>
      </c>
      <c r="J40" s="42">
        <f t="shared" si="5"/>
        <v>4.8000000000000001E-2</v>
      </c>
      <c r="K40" s="47">
        <f t="shared" si="6"/>
        <v>60</v>
      </c>
      <c r="L40" s="47"/>
      <c r="M40" s="47"/>
    </row>
    <row r="41" spans="1:13" ht="75.75" customHeight="1" x14ac:dyDescent="0.3">
      <c r="A41" s="48"/>
      <c r="B41" s="53">
        <v>21</v>
      </c>
      <c r="C41" s="116" t="s">
        <v>203</v>
      </c>
      <c r="D41" s="116"/>
      <c r="E41" s="107" t="s">
        <v>75</v>
      </c>
      <c r="F41" s="107"/>
      <c r="G41" s="49">
        <v>30</v>
      </c>
      <c r="H41" s="42">
        <v>5</v>
      </c>
      <c r="I41" s="42">
        <v>1250</v>
      </c>
      <c r="J41" s="42">
        <f t="shared" si="5"/>
        <v>0.12</v>
      </c>
      <c r="K41" s="47">
        <f t="shared" si="6"/>
        <v>150</v>
      </c>
      <c r="L41" s="47"/>
      <c r="M41" s="47"/>
    </row>
    <row r="42" spans="1:13" ht="72.75" customHeight="1" x14ac:dyDescent="0.3">
      <c r="A42" s="48"/>
      <c r="B42" s="53">
        <v>22</v>
      </c>
      <c r="C42" s="116" t="s">
        <v>204</v>
      </c>
      <c r="D42" s="116"/>
      <c r="E42" s="107" t="s">
        <v>75</v>
      </c>
      <c r="F42" s="107"/>
      <c r="G42" s="49">
        <v>40</v>
      </c>
      <c r="H42" s="42">
        <v>1</v>
      </c>
      <c r="I42" s="42">
        <v>1250</v>
      </c>
      <c r="J42" s="42">
        <f t="shared" si="5"/>
        <v>3.2000000000000001E-2</v>
      </c>
      <c r="K42" s="47">
        <f t="shared" si="6"/>
        <v>40</v>
      </c>
      <c r="L42" s="47"/>
      <c r="M42" s="47"/>
    </row>
    <row r="43" spans="1:13" ht="87.75" customHeight="1" x14ac:dyDescent="0.3">
      <c r="A43" s="48"/>
      <c r="B43" s="53">
        <v>23</v>
      </c>
      <c r="C43" s="116" t="s">
        <v>205</v>
      </c>
      <c r="D43" s="116"/>
      <c r="E43" s="107" t="s">
        <v>75</v>
      </c>
      <c r="F43" s="107"/>
      <c r="G43" s="49">
        <v>48</v>
      </c>
      <c r="H43" s="42">
        <v>1</v>
      </c>
      <c r="I43" s="42">
        <v>1250</v>
      </c>
      <c r="J43" s="42">
        <f t="shared" si="5"/>
        <v>3.8399999999999997E-2</v>
      </c>
      <c r="K43" s="47">
        <f t="shared" si="6"/>
        <v>48</v>
      </c>
      <c r="L43" s="47"/>
      <c r="M43" s="47"/>
    </row>
    <row r="44" spans="1:13" ht="98.25" customHeight="1" x14ac:dyDescent="0.3">
      <c r="A44" s="48"/>
      <c r="B44" s="53">
        <v>24</v>
      </c>
      <c r="C44" s="116" t="s">
        <v>105</v>
      </c>
      <c r="D44" s="116"/>
      <c r="E44" s="107" t="s">
        <v>76</v>
      </c>
      <c r="F44" s="107"/>
      <c r="G44" s="49">
        <v>48</v>
      </c>
      <c r="H44" s="42">
        <v>5</v>
      </c>
      <c r="I44" s="42">
        <v>1250</v>
      </c>
      <c r="J44" s="42">
        <f t="shared" si="5"/>
        <v>0.192</v>
      </c>
      <c r="K44" s="47">
        <f t="shared" si="6"/>
        <v>240</v>
      </c>
      <c r="L44" s="47"/>
      <c r="M44" s="47"/>
    </row>
    <row r="45" spans="1:13" ht="87" customHeight="1" x14ac:dyDescent="0.3">
      <c r="A45" s="47"/>
      <c r="B45" s="53">
        <v>25</v>
      </c>
      <c r="C45" s="117" t="s">
        <v>191</v>
      </c>
      <c r="D45" s="117"/>
      <c r="E45" s="107" t="s">
        <v>75</v>
      </c>
      <c r="F45" s="107"/>
      <c r="G45" s="49">
        <v>6</v>
      </c>
      <c r="H45" s="52">
        <v>25</v>
      </c>
      <c r="I45" s="42">
        <v>1250</v>
      </c>
      <c r="J45" s="42">
        <f>G45*H45/I45</f>
        <v>0.12</v>
      </c>
      <c r="K45" s="47">
        <f>G45*H45</f>
        <v>150</v>
      </c>
      <c r="L45" s="47"/>
      <c r="M45" s="47"/>
    </row>
    <row r="46" spans="1:13" ht="90" customHeight="1" x14ac:dyDescent="0.3">
      <c r="A46" s="47"/>
      <c r="B46" s="53">
        <v>26</v>
      </c>
      <c r="C46" s="117" t="s">
        <v>206</v>
      </c>
      <c r="D46" s="117"/>
      <c r="E46" s="107" t="s">
        <v>75</v>
      </c>
      <c r="F46" s="107"/>
      <c r="G46" s="49">
        <v>30</v>
      </c>
      <c r="H46" s="42">
        <v>2</v>
      </c>
      <c r="I46" s="42">
        <v>1250</v>
      </c>
      <c r="J46" s="42">
        <f t="shared" ref="J46:J51" si="7">G46*H46/I46</f>
        <v>4.8000000000000001E-2</v>
      </c>
      <c r="K46" s="47">
        <f t="shared" ref="K46:K51" si="8">G46*H46</f>
        <v>60</v>
      </c>
      <c r="L46" s="47"/>
      <c r="M46" s="47"/>
    </row>
    <row r="47" spans="1:13" ht="85.5" customHeight="1" x14ac:dyDescent="0.3">
      <c r="A47" s="47"/>
      <c r="B47" s="53">
        <v>27</v>
      </c>
      <c r="C47" s="117" t="s">
        <v>207</v>
      </c>
      <c r="D47" s="117"/>
      <c r="E47" s="107" t="s">
        <v>194</v>
      </c>
      <c r="F47" s="107"/>
      <c r="G47" s="49">
        <v>30</v>
      </c>
      <c r="H47" s="42">
        <v>5</v>
      </c>
      <c r="I47" s="42">
        <v>1250</v>
      </c>
      <c r="J47" s="42">
        <f t="shared" si="7"/>
        <v>0.12</v>
      </c>
      <c r="K47" s="47">
        <f t="shared" si="8"/>
        <v>150</v>
      </c>
      <c r="L47" s="47"/>
      <c r="M47" s="47"/>
    </row>
    <row r="48" spans="1:13" ht="73.5" customHeight="1" x14ac:dyDescent="0.3">
      <c r="A48" s="47"/>
      <c r="B48" s="53">
        <v>28</v>
      </c>
      <c r="C48" s="117" t="s">
        <v>208</v>
      </c>
      <c r="D48" s="117"/>
      <c r="E48" s="107" t="s">
        <v>75</v>
      </c>
      <c r="F48" s="107"/>
      <c r="G48" s="49">
        <v>30</v>
      </c>
      <c r="H48" s="42">
        <v>5</v>
      </c>
      <c r="I48" s="42">
        <v>1250</v>
      </c>
      <c r="J48" s="42">
        <f t="shared" si="7"/>
        <v>0.12</v>
      </c>
      <c r="K48" s="47">
        <f t="shared" si="8"/>
        <v>150</v>
      </c>
      <c r="L48" s="47"/>
      <c r="M48" s="47"/>
    </row>
    <row r="49" spans="1:13" ht="69.75" customHeight="1" x14ac:dyDescent="0.3">
      <c r="A49" s="47"/>
      <c r="B49" s="53">
        <v>29</v>
      </c>
      <c r="C49" s="117" t="s">
        <v>209</v>
      </c>
      <c r="D49" s="99"/>
      <c r="E49" s="107" t="s">
        <v>75</v>
      </c>
      <c r="F49" s="107"/>
      <c r="G49" s="49">
        <v>30</v>
      </c>
      <c r="H49" s="42">
        <v>5</v>
      </c>
      <c r="I49" s="42">
        <v>1250</v>
      </c>
      <c r="J49" s="42">
        <f t="shared" si="7"/>
        <v>0.12</v>
      </c>
      <c r="K49" s="47">
        <f t="shared" si="8"/>
        <v>150</v>
      </c>
      <c r="L49" s="47"/>
      <c r="M49" s="47"/>
    </row>
    <row r="50" spans="1:13" ht="81.75" customHeight="1" x14ac:dyDescent="0.3">
      <c r="A50" s="47"/>
      <c r="B50" s="53">
        <v>30</v>
      </c>
      <c r="C50" s="117" t="s">
        <v>205</v>
      </c>
      <c r="D50" s="117"/>
      <c r="E50" s="107" t="s">
        <v>75</v>
      </c>
      <c r="F50" s="107"/>
      <c r="G50" s="49">
        <v>40</v>
      </c>
      <c r="H50" s="42">
        <v>5</v>
      </c>
      <c r="I50" s="42">
        <v>1250</v>
      </c>
      <c r="J50" s="42">
        <f t="shared" si="7"/>
        <v>0.16</v>
      </c>
      <c r="K50" s="47">
        <f t="shared" si="8"/>
        <v>200</v>
      </c>
      <c r="L50" s="47"/>
      <c r="M50" s="47"/>
    </row>
    <row r="51" spans="1:13" ht="81" customHeight="1" x14ac:dyDescent="0.3">
      <c r="A51" s="47"/>
      <c r="B51" s="53">
        <v>31</v>
      </c>
      <c r="C51" s="117" t="s">
        <v>105</v>
      </c>
      <c r="D51" s="117"/>
      <c r="E51" s="107" t="s">
        <v>75</v>
      </c>
      <c r="F51" s="107"/>
      <c r="G51" s="49">
        <v>48</v>
      </c>
      <c r="H51" s="42">
        <v>5</v>
      </c>
      <c r="I51" s="42">
        <v>1250</v>
      </c>
      <c r="J51" s="42">
        <f t="shared" si="7"/>
        <v>0.192</v>
      </c>
      <c r="K51" s="47">
        <f t="shared" si="8"/>
        <v>240</v>
      </c>
      <c r="L51" s="47"/>
      <c r="M51" s="47"/>
    </row>
    <row r="52" spans="1:13" ht="95.25" customHeight="1" x14ac:dyDescent="0.3">
      <c r="A52" s="48"/>
      <c r="B52" s="53">
        <v>32</v>
      </c>
      <c r="C52" s="72" t="s">
        <v>210</v>
      </c>
      <c r="D52" s="76"/>
      <c r="E52" s="118" t="s">
        <v>75</v>
      </c>
      <c r="F52" s="119"/>
      <c r="G52" s="34">
        <v>5</v>
      </c>
      <c r="H52" s="41">
        <v>50</v>
      </c>
      <c r="I52" s="42">
        <v>1250</v>
      </c>
      <c r="J52" s="42">
        <f>G52*H52/I52</f>
        <v>0.2</v>
      </c>
      <c r="K52" s="47">
        <f>G52*H52</f>
        <v>250</v>
      </c>
      <c r="L52" s="47"/>
      <c r="M52" s="47"/>
    </row>
    <row r="53" spans="1:13" ht="89.25" customHeight="1" x14ac:dyDescent="0.3">
      <c r="A53" s="48"/>
      <c r="B53" s="53">
        <v>33</v>
      </c>
      <c r="C53" s="72" t="s">
        <v>192</v>
      </c>
      <c r="D53" s="76"/>
      <c r="E53" s="118" t="s">
        <v>75</v>
      </c>
      <c r="F53" s="119"/>
      <c r="G53" s="34">
        <v>35</v>
      </c>
      <c r="H53" s="43">
        <v>2</v>
      </c>
      <c r="I53" s="42">
        <v>1250</v>
      </c>
      <c r="J53" s="42">
        <f t="shared" ref="J53:J59" si="9">G53*H53/I53</f>
        <v>5.6000000000000001E-2</v>
      </c>
      <c r="K53" s="47">
        <f t="shared" ref="K53:K59" si="10">G53*H53</f>
        <v>70</v>
      </c>
      <c r="L53" s="47"/>
      <c r="M53" s="47"/>
    </row>
    <row r="54" spans="1:13" ht="73.5" customHeight="1" x14ac:dyDescent="0.3">
      <c r="A54" s="48"/>
      <c r="B54" s="53">
        <v>34</v>
      </c>
      <c r="C54" s="72" t="s">
        <v>193</v>
      </c>
      <c r="D54" s="76"/>
      <c r="E54" s="118" t="s">
        <v>194</v>
      </c>
      <c r="F54" s="119"/>
      <c r="G54" s="34">
        <v>30</v>
      </c>
      <c r="H54" s="43">
        <v>5</v>
      </c>
      <c r="I54" s="42">
        <v>1250</v>
      </c>
      <c r="J54" s="42">
        <f t="shared" si="9"/>
        <v>0.12</v>
      </c>
      <c r="K54" s="47">
        <f t="shared" si="10"/>
        <v>150</v>
      </c>
      <c r="L54" s="47"/>
      <c r="M54" s="47"/>
    </row>
    <row r="55" spans="1:13" ht="57.75" customHeight="1" x14ac:dyDescent="0.3">
      <c r="A55" s="48"/>
      <c r="B55" s="53">
        <v>35</v>
      </c>
      <c r="C55" s="72" t="s">
        <v>211</v>
      </c>
      <c r="D55" s="76"/>
      <c r="E55" s="118" t="s">
        <v>75</v>
      </c>
      <c r="F55" s="119"/>
      <c r="G55" s="34">
        <v>35</v>
      </c>
      <c r="H55" s="43">
        <v>2</v>
      </c>
      <c r="I55" s="42">
        <v>1250</v>
      </c>
      <c r="J55" s="42">
        <f t="shared" si="9"/>
        <v>5.6000000000000001E-2</v>
      </c>
      <c r="K55" s="47">
        <f t="shared" si="10"/>
        <v>70</v>
      </c>
      <c r="L55" s="47"/>
      <c r="M55" s="47"/>
    </row>
    <row r="56" spans="1:13" ht="67.5" customHeight="1" x14ac:dyDescent="0.3">
      <c r="A56" s="48"/>
      <c r="B56" s="53">
        <v>36</v>
      </c>
      <c r="C56" s="72" t="s">
        <v>196</v>
      </c>
      <c r="D56" s="74"/>
      <c r="E56" s="118" t="s">
        <v>75</v>
      </c>
      <c r="F56" s="119"/>
      <c r="G56" s="34">
        <v>30</v>
      </c>
      <c r="H56" s="43">
        <v>5</v>
      </c>
      <c r="I56" s="42">
        <v>1250</v>
      </c>
      <c r="J56" s="42">
        <f t="shared" si="9"/>
        <v>0.12</v>
      </c>
      <c r="K56" s="47">
        <f t="shared" si="10"/>
        <v>150</v>
      </c>
      <c r="L56" s="47"/>
      <c r="M56" s="47"/>
    </row>
    <row r="57" spans="1:13" ht="51" customHeight="1" x14ac:dyDescent="0.3">
      <c r="A57" s="48"/>
      <c r="B57" s="53">
        <v>37</v>
      </c>
      <c r="C57" s="72" t="s">
        <v>212</v>
      </c>
      <c r="D57" s="76"/>
      <c r="E57" s="118" t="s">
        <v>75</v>
      </c>
      <c r="F57" s="119"/>
      <c r="G57" s="34">
        <v>40</v>
      </c>
      <c r="H57" s="43">
        <v>2</v>
      </c>
      <c r="I57" s="42">
        <v>1250</v>
      </c>
      <c r="J57" s="42">
        <f t="shared" si="9"/>
        <v>6.4000000000000001E-2</v>
      </c>
      <c r="K57" s="47">
        <f t="shared" si="10"/>
        <v>80</v>
      </c>
      <c r="L57" s="47"/>
      <c r="M57" s="47"/>
    </row>
    <row r="58" spans="1:13" ht="69.75" customHeight="1" x14ac:dyDescent="0.3">
      <c r="A58" s="48"/>
      <c r="B58" s="53">
        <v>38</v>
      </c>
      <c r="C58" s="72" t="s">
        <v>198</v>
      </c>
      <c r="D58" s="76"/>
      <c r="E58" s="118" t="s">
        <v>75</v>
      </c>
      <c r="F58" s="119"/>
      <c r="G58" s="34">
        <v>48</v>
      </c>
      <c r="H58" s="43">
        <v>2</v>
      </c>
      <c r="I58" s="42">
        <v>1250</v>
      </c>
      <c r="J58" s="42">
        <f t="shared" si="9"/>
        <v>7.6799999999999993E-2</v>
      </c>
      <c r="K58" s="47">
        <f t="shared" si="10"/>
        <v>96</v>
      </c>
      <c r="L58" s="47"/>
      <c r="M58" s="47"/>
    </row>
    <row r="59" spans="1:13" ht="49.5" customHeight="1" x14ac:dyDescent="0.3">
      <c r="A59" s="48"/>
      <c r="B59" s="53">
        <v>39</v>
      </c>
      <c r="C59" s="72" t="s">
        <v>199</v>
      </c>
      <c r="D59" s="74"/>
      <c r="E59" s="118" t="s">
        <v>76</v>
      </c>
      <c r="F59" s="119"/>
      <c r="G59" s="34">
        <v>48</v>
      </c>
      <c r="H59" s="43">
        <v>5</v>
      </c>
      <c r="I59" s="42">
        <v>1250</v>
      </c>
      <c r="J59" s="42">
        <f t="shared" si="9"/>
        <v>0.192</v>
      </c>
      <c r="K59" s="47">
        <f t="shared" si="10"/>
        <v>240</v>
      </c>
      <c r="L59" s="47"/>
      <c r="M59" s="47"/>
    </row>
    <row r="60" spans="1:13" ht="16.5" x14ac:dyDescent="0.3">
      <c r="A60" s="21"/>
      <c r="B60" s="99" t="s">
        <v>32</v>
      </c>
      <c r="C60" s="99"/>
      <c r="D60" s="99"/>
      <c r="E60" s="99"/>
      <c r="F60" s="99"/>
      <c r="G60" s="33"/>
      <c r="H60" s="42"/>
      <c r="I60" s="42"/>
      <c r="J60" s="42">
        <f>SUM(J21:J59)</f>
        <v>4.6032000000000028</v>
      </c>
      <c r="K60" s="5">
        <f>SUM(K21:K29)</f>
        <v>1196</v>
      </c>
      <c r="L60" s="5"/>
      <c r="M60" s="5"/>
    </row>
    <row r="61" spans="1:13" ht="16.5" x14ac:dyDescent="0.3">
      <c r="A61" s="5"/>
      <c r="B61" s="99" t="s">
        <v>33</v>
      </c>
      <c r="C61" s="99"/>
      <c r="D61" s="99"/>
      <c r="E61" s="99"/>
      <c r="F61" s="99"/>
      <c r="G61" s="99"/>
      <c r="H61" s="42"/>
      <c r="I61" s="42"/>
      <c r="J61" s="42">
        <v>5</v>
      </c>
      <c r="K61" s="5"/>
      <c r="L61" s="5"/>
      <c r="M61" s="5"/>
    </row>
    <row r="62" spans="1:13" ht="9" customHeight="1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3" ht="16.5" x14ac:dyDescent="0.3">
      <c r="A63" s="5">
        <v>7</v>
      </c>
      <c r="B63" s="65" t="s">
        <v>27</v>
      </c>
      <c r="C63" s="6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 ht="16.5" x14ac:dyDescent="0.3">
      <c r="A64" s="5"/>
      <c r="B64" s="5" t="s">
        <v>12</v>
      </c>
      <c r="C64" s="5" t="s">
        <v>106</v>
      </c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13" ht="16.5" x14ac:dyDescent="0.3">
      <c r="A65" s="5"/>
      <c r="B65" s="5" t="s">
        <v>13</v>
      </c>
      <c r="C65" s="5" t="s">
        <v>107</v>
      </c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1:13" ht="15.75" customHeight="1" x14ac:dyDescent="0.3">
      <c r="A66" s="5"/>
      <c r="B66" s="54" t="s">
        <v>14</v>
      </c>
      <c r="C66" s="65" t="s">
        <v>108</v>
      </c>
      <c r="D66" s="65"/>
      <c r="E66" s="65"/>
      <c r="F66" s="65"/>
      <c r="G66" s="65"/>
      <c r="H66" s="65"/>
      <c r="I66" s="5"/>
      <c r="J66" s="5"/>
      <c r="K66" s="5"/>
      <c r="L66" s="5"/>
      <c r="M66" s="5"/>
    </row>
    <row r="67" spans="1:13" ht="16.5" customHeight="1" x14ac:dyDescent="0.3">
      <c r="A67" s="5"/>
      <c r="B67" s="54" t="s">
        <v>15</v>
      </c>
      <c r="C67" s="65" t="s">
        <v>165</v>
      </c>
      <c r="D67" s="65"/>
      <c r="E67" s="65"/>
      <c r="F67" s="65"/>
      <c r="G67" s="65"/>
      <c r="H67" s="5"/>
      <c r="I67" s="5"/>
      <c r="J67" s="5"/>
      <c r="K67" s="5"/>
      <c r="L67" s="5"/>
      <c r="M67" s="5"/>
    </row>
    <row r="68" spans="1:13" ht="16.5" customHeight="1" x14ac:dyDescent="0.3">
      <c r="A68" s="21"/>
      <c r="B68" s="54" t="s">
        <v>16</v>
      </c>
      <c r="C68" s="21" t="s">
        <v>109</v>
      </c>
      <c r="D68" s="21"/>
      <c r="E68" s="21"/>
      <c r="F68" s="21"/>
      <c r="G68" s="21"/>
      <c r="H68" s="21"/>
      <c r="I68" s="21"/>
      <c r="J68" s="21"/>
      <c r="K68" s="21"/>
      <c r="L68" s="21"/>
      <c r="M68" s="21"/>
    </row>
    <row r="69" spans="1:13" ht="16.5" customHeight="1" x14ac:dyDescent="0.3">
      <c r="A69" s="21"/>
      <c r="B69" s="54" t="s">
        <v>17</v>
      </c>
      <c r="C69" s="21" t="s">
        <v>110</v>
      </c>
      <c r="D69" s="21"/>
      <c r="E69" s="21"/>
      <c r="F69" s="21"/>
      <c r="G69" s="21"/>
      <c r="H69" s="21"/>
      <c r="I69" s="21"/>
      <c r="J69" s="21"/>
      <c r="K69" s="21"/>
      <c r="L69" s="21"/>
      <c r="M69" s="21"/>
    </row>
    <row r="70" spans="1:13" ht="16.5" x14ac:dyDescent="0.3">
      <c r="A70" s="48"/>
      <c r="B70" s="54" t="s">
        <v>18</v>
      </c>
      <c r="C70" s="54" t="s">
        <v>217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</row>
    <row r="71" spans="1:13" ht="16.5" x14ac:dyDescent="0.3">
      <c r="A71" s="48"/>
      <c r="B71" s="54" t="s">
        <v>223</v>
      </c>
      <c r="C71" s="54" t="s">
        <v>218</v>
      </c>
      <c r="D71" s="54"/>
      <c r="E71" s="54"/>
      <c r="F71" s="54"/>
      <c r="G71" s="54"/>
      <c r="H71" s="54"/>
      <c r="I71" s="54"/>
      <c r="J71" s="54"/>
      <c r="K71" s="54"/>
      <c r="L71" s="54"/>
      <c r="M71" s="54"/>
    </row>
    <row r="72" spans="1:13" ht="15.75" customHeight="1" x14ac:dyDescent="0.3">
      <c r="A72" s="48"/>
      <c r="B72" s="54" t="s">
        <v>222</v>
      </c>
      <c r="C72" s="65" t="s">
        <v>219</v>
      </c>
      <c r="D72" s="65"/>
      <c r="E72" s="65"/>
      <c r="F72" s="65"/>
      <c r="G72" s="65"/>
      <c r="H72" s="65"/>
      <c r="I72" s="54"/>
      <c r="J72" s="54"/>
      <c r="K72" s="54"/>
      <c r="L72" s="54"/>
      <c r="M72" s="54"/>
    </row>
    <row r="73" spans="1:13" ht="16.5" customHeight="1" x14ac:dyDescent="0.3">
      <c r="A73" s="48"/>
      <c r="B73" s="54" t="s">
        <v>224</v>
      </c>
      <c r="C73" s="65" t="s">
        <v>220</v>
      </c>
      <c r="D73" s="65"/>
      <c r="E73" s="65"/>
      <c r="F73" s="65"/>
      <c r="G73" s="65"/>
      <c r="H73" s="54"/>
      <c r="I73" s="54"/>
      <c r="J73" s="54"/>
      <c r="K73" s="54"/>
      <c r="L73" s="54"/>
      <c r="M73" s="54"/>
    </row>
    <row r="74" spans="1:13" ht="16.5" x14ac:dyDescent="0.3">
      <c r="A74" s="48"/>
      <c r="B74" s="54" t="s">
        <v>225</v>
      </c>
      <c r="C74" s="54" t="s">
        <v>221</v>
      </c>
      <c r="D74" s="54"/>
      <c r="E74" s="54"/>
      <c r="F74" s="54"/>
      <c r="G74" s="54"/>
      <c r="H74" s="54"/>
      <c r="I74" s="54"/>
      <c r="J74" s="54"/>
      <c r="K74" s="54"/>
      <c r="L74" s="54"/>
      <c r="M74" s="54"/>
    </row>
    <row r="75" spans="1:13" ht="16.5" x14ac:dyDescent="0.3">
      <c r="A75" s="48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</row>
    <row r="76" spans="1:13" ht="16.5" x14ac:dyDescent="0.3">
      <c r="A76" s="54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</row>
    <row r="77" spans="1:13" ht="15.75" customHeight="1" x14ac:dyDescent="0.3">
      <c r="A77" s="55">
        <v>8</v>
      </c>
      <c r="B77" s="66" t="s">
        <v>34</v>
      </c>
      <c r="C77" s="66"/>
      <c r="D77" s="55"/>
      <c r="E77" s="54"/>
      <c r="F77" s="54"/>
      <c r="G77" s="54"/>
      <c r="H77" s="54"/>
      <c r="I77" s="54"/>
      <c r="J77" s="54"/>
      <c r="K77" s="54"/>
      <c r="L77" s="54"/>
      <c r="M77" s="54"/>
    </row>
    <row r="78" spans="1:13" ht="21" customHeight="1" x14ac:dyDescent="0.3">
      <c r="A78" s="54"/>
      <c r="B78" s="56" t="s">
        <v>29</v>
      </c>
      <c r="C78" s="59" t="s">
        <v>35</v>
      </c>
      <c r="D78" s="60"/>
      <c r="E78" s="60"/>
      <c r="F78" s="61"/>
      <c r="G78" s="59" t="s">
        <v>36</v>
      </c>
      <c r="H78" s="60"/>
      <c r="I78" s="60"/>
      <c r="J78" s="61"/>
      <c r="K78" s="54"/>
      <c r="L78" s="54"/>
      <c r="M78" s="54"/>
    </row>
    <row r="79" spans="1:13" ht="22.5" customHeight="1" x14ac:dyDescent="0.3">
      <c r="A79" s="54"/>
      <c r="B79" s="56">
        <v>1</v>
      </c>
      <c r="C79" s="59" t="s">
        <v>111</v>
      </c>
      <c r="D79" s="60"/>
      <c r="E79" s="60"/>
      <c r="F79" s="61"/>
      <c r="G79" s="59" t="s">
        <v>117</v>
      </c>
      <c r="H79" s="60"/>
      <c r="I79" s="60"/>
      <c r="J79" s="61"/>
      <c r="K79" s="54"/>
      <c r="L79" s="54"/>
      <c r="M79" s="54"/>
    </row>
    <row r="80" spans="1:13" ht="16.5" customHeight="1" x14ac:dyDescent="0.3">
      <c r="A80" s="54"/>
      <c r="B80" s="56">
        <v>2</v>
      </c>
      <c r="C80" s="59" t="s">
        <v>112</v>
      </c>
      <c r="D80" s="60"/>
      <c r="E80" s="60"/>
      <c r="F80" s="61"/>
      <c r="G80" s="78" t="s">
        <v>118</v>
      </c>
      <c r="H80" s="100"/>
      <c r="I80" s="100"/>
      <c r="J80" s="101"/>
      <c r="K80" s="54"/>
      <c r="L80" s="54"/>
      <c r="M80" s="54"/>
    </row>
    <row r="81" spans="1:13" s="24" customFormat="1" ht="24" customHeight="1" x14ac:dyDescent="0.3">
      <c r="A81" s="25"/>
      <c r="B81" s="23">
        <v>3</v>
      </c>
      <c r="C81" s="78" t="s">
        <v>112</v>
      </c>
      <c r="D81" s="100"/>
      <c r="E81" s="100"/>
      <c r="F81" s="101"/>
      <c r="G81" s="102" t="s">
        <v>119</v>
      </c>
      <c r="H81" s="103"/>
      <c r="I81" s="103"/>
      <c r="J81" s="104"/>
      <c r="K81" s="25"/>
      <c r="L81" s="25"/>
      <c r="M81" s="25"/>
    </row>
    <row r="82" spans="1:13" ht="21.75" customHeight="1" x14ac:dyDescent="0.3">
      <c r="A82" s="5"/>
      <c r="B82" s="11">
        <v>4</v>
      </c>
      <c r="C82" s="75" t="s">
        <v>113</v>
      </c>
      <c r="D82" s="73"/>
      <c r="E82" s="73"/>
      <c r="F82" s="74"/>
      <c r="G82" s="72" t="s">
        <v>171</v>
      </c>
      <c r="H82" s="77"/>
      <c r="I82" s="77"/>
      <c r="J82" s="76"/>
      <c r="K82" s="5"/>
      <c r="L82" s="5"/>
      <c r="M82" s="5"/>
    </row>
    <row r="83" spans="1:13" ht="16.5" x14ac:dyDescent="0.3">
      <c r="A83" s="5"/>
      <c r="B83" s="11">
        <v>5</v>
      </c>
      <c r="C83" s="75" t="s">
        <v>114</v>
      </c>
      <c r="D83" s="73"/>
      <c r="E83" s="73"/>
      <c r="F83" s="74"/>
      <c r="G83" s="75" t="s">
        <v>166</v>
      </c>
      <c r="H83" s="73"/>
      <c r="I83" s="73"/>
      <c r="J83" s="74"/>
      <c r="K83" s="5"/>
      <c r="L83" s="5"/>
      <c r="M83" s="5"/>
    </row>
    <row r="84" spans="1:13" ht="21" customHeight="1" x14ac:dyDescent="0.3">
      <c r="A84" s="5"/>
      <c r="B84" s="11">
        <v>6</v>
      </c>
      <c r="C84" s="75" t="s">
        <v>115</v>
      </c>
      <c r="D84" s="73"/>
      <c r="E84" s="73"/>
      <c r="F84" s="74"/>
      <c r="G84" s="72" t="s">
        <v>120</v>
      </c>
      <c r="H84" s="77"/>
      <c r="I84" s="77"/>
      <c r="J84" s="76"/>
      <c r="K84" s="5"/>
      <c r="L84" s="5"/>
      <c r="M84" s="5"/>
    </row>
    <row r="85" spans="1:13" ht="21.75" customHeight="1" x14ac:dyDescent="0.3">
      <c r="A85" s="5"/>
      <c r="B85" s="11">
        <v>7</v>
      </c>
      <c r="C85" s="75" t="s">
        <v>170</v>
      </c>
      <c r="D85" s="73"/>
      <c r="E85" s="73"/>
      <c r="F85" s="74"/>
      <c r="G85" s="72" t="s">
        <v>121</v>
      </c>
      <c r="H85" s="77"/>
      <c r="I85" s="77"/>
      <c r="J85" s="76"/>
      <c r="K85" s="5"/>
      <c r="L85" s="5"/>
      <c r="M85" s="5"/>
    </row>
    <row r="86" spans="1:13" ht="16.5" x14ac:dyDescent="0.3">
      <c r="A86" s="5"/>
      <c r="B86" s="11">
        <v>8</v>
      </c>
      <c r="C86" s="75" t="s">
        <v>116</v>
      </c>
      <c r="D86" s="73"/>
      <c r="E86" s="73"/>
      <c r="F86" s="74"/>
      <c r="G86" s="75" t="s">
        <v>167</v>
      </c>
      <c r="H86" s="73"/>
      <c r="I86" s="73"/>
      <c r="J86" s="74"/>
      <c r="K86" s="5"/>
      <c r="L86" s="5"/>
      <c r="M86" s="5"/>
    </row>
    <row r="87" spans="1:13" ht="10.5" customHeight="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1:13" ht="21.75" customHeight="1" x14ac:dyDescent="0.3">
      <c r="A88" s="3">
        <v>9</v>
      </c>
      <c r="B88" s="62" t="s">
        <v>37</v>
      </c>
      <c r="C88" s="62"/>
      <c r="D88" s="13"/>
      <c r="E88" s="5"/>
      <c r="F88" s="5"/>
      <c r="G88" s="5"/>
      <c r="H88" s="5"/>
      <c r="I88" s="5"/>
      <c r="J88" s="5"/>
      <c r="K88" s="5"/>
      <c r="L88" s="5"/>
      <c r="M88" s="5"/>
    </row>
    <row r="89" spans="1:13" ht="16.5" x14ac:dyDescent="0.3">
      <c r="A89" s="5"/>
      <c r="B89" s="12" t="s">
        <v>29</v>
      </c>
      <c r="C89" s="59" t="s">
        <v>38</v>
      </c>
      <c r="D89" s="60"/>
      <c r="E89" s="60"/>
      <c r="F89" s="61"/>
      <c r="G89" s="59" t="s">
        <v>39</v>
      </c>
      <c r="H89" s="60"/>
      <c r="I89" s="60"/>
      <c r="J89" s="61"/>
      <c r="K89" s="5"/>
      <c r="L89" s="5"/>
      <c r="M89" s="5"/>
    </row>
    <row r="90" spans="1:13" ht="16.5" x14ac:dyDescent="0.3">
      <c r="A90" s="5"/>
      <c r="B90" s="12">
        <v>1</v>
      </c>
      <c r="C90" s="59" t="s">
        <v>123</v>
      </c>
      <c r="D90" s="60"/>
      <c r="E90" s="60"/>
      <c r="F90" s="61"/>
      <c r="G90" s="59" t="s">
        <v>125</v>
      </c>
      <c r="H90" s="60"/>
      <c r="I90" s="60"/>
      <c r="J90" s="61"/>
      <c r="K90" s="5"/>
      <c r="L90" s="5"/>
      <c r="M90" s="5"/>
    </row>
    <row r="91" spans="1:13" ht="19.5" customHeight="1" x14ac:dyDescent="0.3">
      <c r="A91" s="5"/>
      <c r="B91" s="12">
        <v>2</v>
      </c>
      <c r="C91" s="72" t="s">
        <v>123</v>
      </c>
      <c r="D91" s="73"/>
      <c r="E91" s="73"/>
      <c r="F91" s="74"/>
      <c r="G91" s="78" t="s">
        <v>168</v>
      </c>
      <c r="H91" s="60"/>
      <c r="I91" s="60"/>
      <c r="J91" s="61"/>
      <c r="K91" s="5"/>
      <c r="L91" s="5"/>
      <c r="M91" s="5"/>
    </row>
    <row r="92" spans="1:13" ht="19.5" customHeight="1" x14ac:dyDescent="0.3">
      <c r="A92" s="5"/>
      <c r="B92" s="12">
        <v>3</v>
      </c>
      <c r="C92" s="75" t="s">
        <v>123</v>
      </c>
      <c r="D92" s="73"/>
      <c r="E92" s="73"/>
      <c r="F92" s="74"/>
      <c r="G92" s="59" t="s">
        <v>169</v>
      </c>
      <c r="H92" s="60"/>
      <c r="I92" s="60"/>
      <c r="J92" s="61"/>
      <c r="K92" s="5"/>
      <c r="L92" s="5"/>
      <c r="M92" s="5"/>
    </row>
    <row r="93" spans="1:13" ht="22.5" customHeight="1" x14ac:dyDescent="0.3">
      <c r="A93" s="5"/>
      <c r="B93" s="11">
        <v>4</v>
      </c>
      <c r="C93" s="72" t="s">
        <v>123</v>
      </c>
      <c r="D93" s="73"/>
      <c r="E93" s="73"/>
      <c r="F93" s="74"/>
      <c r="G93" s="72" t="s">
        <v>172</v>
      </c>
      <c r="H93" s="77"/>
      <c r="I93" s="77"/>
      <c r="J93" s="76"/>
      <c r="K93" s="5"/>
      <c r="L93" s="5"/>
      <c r="M93" s="5"/>
    </row>
    <row r="94" spans="1:13" ht="16.5" x14ac:dyDescent="0.3">
      <c r="A94" s="5"/>
      <c r="B94" s="11">
        <v>5</v>
      </c>
      <c r="C94" s="59" t="s">
        <v>109</v>
      </c>
      <c r="D94" s="60"/>
      <c r="E94" s="60"/>
      <c r="F94" s="61"/>
      <c r="G94" s="72" t="s">
        <v>126</v>
      </c>
      <c r="H94" s="77"/>
      <c r="I94" s="77"/>
      <c r="J94" s="76"/>
      <c r="K94" s="5"/>
      <c r="L94" s="5"/>
      <c r="M94" s="5"/>
    </row>
    <row r="95" spans="1:13" ht="16.5" x14ac:dyDescent="0.3">
      <c r="A95" s="5"/>
      <c r="B95" s="11">
        <v>6</v>
      </c>
      <c r="C95" s="59" t="s">
        <v>76</v>
      </c>
      <c r="D95" s="60"/>
      <c r="E95" s="60"/>
      <c r="F95" s="61"/>
      <c r="G95" s="72" t="s">
        <v>173</v>
      </c>
      <c r="H95" s="77"/>
      <c r="I95" s="77"/>
      <c r="J95" s="76"/>
      <c r="K95" s="5"/>
      <c r="L95" s="5"/>
      <c r="M95" s="5"/>
    </row>
    <row r="96" spans="1:13" ht="20.25" customHeight="1" x14ac:dyDescent="0.3">
      <c r="A96" s="5"/>
      <c r="B96" s="11">
        <v>7</v>
      </c>
      <c r="C96" s="59" t="s">
        <v>124</v>
      </c>
      <c r="D96" s="60"/>
      <c r="E96" s="60"/>
      <c r="F96" s="61"/>
      <c r="G96" s="72" t="s">
        <v>122</v>
      </c>
      <c r="H96" s="77"/>
      <c r="I96" s="77"/>
      <c r="J96" s="76"/>
      <c r="K96" s="5"/>
      <c r="L96" s="5"/>
      <c r="M96" s="5"/>
    </row>
    <row r="97" spans="1:13" ht="16.5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1:13" ht="21.75" customHeight="1" x14ac:dyDescent="0.3">
      <c r="A98" s="3">
        <v>10</v>
      </c>
      <c r="B98" s="62" t="s">
        <v>46</v>
      </c>
      <c r="C98" s="62"/>
      <c r="D98" s="13"/>
      <c r="E98" s="5"/>
      <c r="F98" s="5"/>
      <c r="G98" s="5"/>
      <c r="H98" s="5"/>
      <c r="I98" s="5"/>
      <c r="J98" s="5"/>
      <c r="K98" s="5"/>
      <c r="L98" s="5"/>
      <c r="M98" s="5"/>
    </row>
    <row r="99" spans="1:13" ht="16.5" x14ac:dyDescent="0.3">
      <c r="A99" s="5"/>
      <c r="B99" s="12" t="s">
        <v>29</v>
      </c>
      <c r="C99" s="88" t="s">
        <v>40</v>
      </c>
      <c r="D99" s="88"/>
      <c r="E99" s="88"/>
      <c r="F99" s="88"/>
      <c r="G99" s="88"/>
      <c r="H99" s="89"/>
      <c r="I99" s="5"/>
      <c r="J99" s="5"/>
      <c r="K99" s="5"/>
      <c r="L99" s="5"/>
      <c r="M99" s="5"/>
    </row>
    <row r="100" spans="1:13" ht="21" customHeight="1" x14ac:dyDescent="0.3">
      <c r="A100" s="5"/>
      <c r="B100" s="11">
        <v>1</v>
      </c>
      <c r="C100" s="75" t="s">
        <v>174</v>
      </c>
      <c r="D100" s="73"/>
      <c r="E100" s="73"/>
      <c r="F100" s="73"/>
      <c r="G100" s="73"/>
      <c r="H100" s="74"/>
      <c r="I100" s="5"/>
      <c r="J100" s="5"/>
      <c r="K100" s="5"/>
      <c r="L100" s="5"/>
      <c r="M100" s="5"/>
    </row>
    <row r="101" spans="1:13" ht="19.5" customHeight="1" x14ac:dyDescent="0.3">
      <c r="A101" s="5"/>
      <c r="B101" s="11">
        <v>2</v>
      </c>
      <c r="C101" s="75" t="s">
        <v>127</v>
      </c>
      <c r="D101" s="73"/>
      <c r="E101" s="73"/>
      <c r="F101" s="73"/>
      <c r="G101" s="73"/>
      <c r="H101" s="74"/>
      <c r="I101" s="5"/>
      <c r="J101" s="5"/>
      <c r="K101" s="5"/>
      <c r="L101" s="5"/>
      <c r="M101" s="5"/>
    </row>
    <row r="102" spans="1:13" ht="21" customHeight="1" x14ac:dyDescent="0.3">
      <c r="A102" s="5"/>
      <c r="B102" s="11">
        <v>3</v>
      </c>
      <c r="C102" s="99" t="s">
        <v>128</v>
      </c>
      <c r="D102" s="99"/>
      <c r="E102" s="99"/>
      <c r="F102" s="99"/>
      <c r="G102" s="99"/>
      <c r="H102" s="99"/>
      <c r="I102" s="5"/>
      <c r="J102" s="5"/>
      <c r="K102" s="5"/>
      <c r="L102" s="5"/>
      <c r="M102" s="5"/>
    </row>
    <row r="103" spans="1:13" ht="27" customHeight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spans="1:13" ht="20.25" customHeight="1" x14ac:dyDescent="0.3">
      <c r="A104" s="3">
        <v>11</v>
      </c>
      <c r="B104" s="62" t="s">
        <v>47</v>
      </c>
      <c r="C104" s="62"/>
      <c r="D104" s="13"/>
      <c r="E104" s="5"/>
      <c r="F104" s="5"/>
      <c r="G104" s="5"/>
      <c r="H104" s="5"/>
      <c r="I104" s="5"/>
      <c r="J104" s="5"/>
      <c r="K104" s="5"/>
      <c r="L104" s="5"/>
      <c r="M104" s="5"/>
    </row>
    <row r="105" spans="1:13" ht="25.5" customHeight="1" x14ac:dyDescent="0.3">
      <c r="A105" s="5"/>
      <c r="B105" s="12" t="s">
        <v>29</v>
      </c>
      <c r="C105" s="59" t="s">
        <v>40</v>
      </c>
      <c r="D105" s="60"/>
      <c r="E105" s="60"/>
      <c r="F105" s="60"/>
      <c r="G105" s="60"/>
      <c r="H105" s="61"/>
      <c r="I105" s="5"/>
      <c r="J105" s="5"/>
      <c r="K105" s="5"/>
      <c r="L105" s="5"/>
      <c r="M105" s="5"/>
    </row>
    <row r="106" spans="1:13" ht="16.5" x14ac:dyDescent="0.3">
      <c r="A106" s="5"/>
      <c r="B106" s="12">
        <v>1</v>
      </c>
      <c r="C106" s="90" t="s">
        <v>129</v>
      </c>
      <c r="D106" s="91"/>
      <c r="E106" s="91"/>
      <c r="F106" s="91"/>
      <c r="G106" s="91"/>
      <c r="H106" s="92"/>
      <c r="I106" s="5"/>
      <c r="J106" s="5"/>
      <c r="K106" s="5"/>
      <c r="L106" s="5"/>
      <c r="M106" s="5"/>
    </row>
    <row r="107" spans="1:13" ht="16.5" x14ac:dyDescent="0.3">
      <c r="A107" s="5"/>
      <c r="B107" s="12">
        <v>2</v>
      </c>
      <c r="C107" s="93" t="s">
        <v>130</v>
      </c>
      <c r="D107" s="94"/>
      <c r="E107" s="94"/>
      <c r="F107" s="94"/>
      <c r="G107" s="94"/>
      <c r="H107" s="95"/>
      <c r="I107" s="5"/>
      <c r="J107" s="5"/>
      <c r="K107" s="5"/>
      <c r="L107" s="5"/>
      <c r="M107" s="5"/>
    </row>
    <row r="108" spans="1:13" ht="16.5" x14ac:dyDescent="0.3">
      <c r="A108" s="5"/>
      <c r="B108" s="12">
        <v>3</v>
      </c>
      <c r="C108" s="90" t="s">
        <v>131</v>
      </c>
      <c r="D108" s="91"/>
      <c r="E108" s="91"/>
      <c r="F108" s="91"/>
      <c r="G108" s="91"/>
      <c r="H108" s="92"/>
      <c r="I108" s="5"/>
      <c r="J108" s="5"/>
      <c r="K108" s="5"/>
      <c r="L108" s="5"/>
      <c r="M108" s="5"/>
    </row>
    <row r="109" spans="1:13" ht="33" customHeight="1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spans="1:13" ht="18.75" customHeight="1" x14ac:dyDescent="0.3">
      <c r="A110" s="3">
        <v>12</v>
      </c>
      <c r="B110" s="66" t="s">
        <v>45</v>
      </c>
      <c r="C110" s="66"/>
      <c r="D110" s="14"/>
      <c r="E110" s="5"/>
      <c r="F110" s="5"/>
      <c r="G110" s="5"/>
      <c r="H110" s="5"/>
      <c r="I110" s="5"/>
      <c r="J110" s="5"/>
      <c r="K110" s="5"/>
      <c r="L110" s="5"/>
      <c r="M110" s="5"/>
    </row>
    <row r="111" spans="1:13" ht="16.5" x14ac:dyDescent="0.3">
      <c r="A111" s="5"/>
      <c r="B111" s="80" t="s">
        <v>29</v>
      </c>
      <c r="C111" s="82" t="s">
        <v>41</v>
      </c>
      <c r="D111" s="83"/>
      <c r="E111" s="84"/>
      <c r="F111" s="82" t="s">
        <v>42</v>
      </c>
      <c r="G111" s="83"/>
      <c r="H111" s="84"/>
      <c r="I111" s="82" t="s">
        <v>43</v>
      </c>
      <c r="J111" s="84"/>
      <c r="K111" s="5"/>
      <c r="L111" s="5"/>
      <c r="M111" s="5"/>
    </row>
    <row r="112" spans="1:13" ht="16.5" x14ac:dyDescent="0.3">
      <c r="A112" s="5"/>
      <c r="B112" s="81"/>
      <c r="C112" s="85"/>
      <c r="D112" s="86"/>
      <c r="E112" s="87"/>
      <c r="F112" s="85"/>
      <c r="G112" s="86"/>
      <c r="H112" s="87"/>
      <c r="I112" s="85"/>
      <c r="J112" s="87"/>
      <c r="K112" s="5"/>
      <c r="L112" s="5"/>
      <c r="M112" s="5"/>
    </row>
    <row r="113" spans="1:13" ht="34.5" customHeight="1" x14ac:dyDescent="0.3">
      <c r="A113" s="5"/>
      <c r="B113" s="57">
        <v>1</v>
      </c>
      <c r="C113" s="72" t="s">
        <v>132</v>
      </c>
      <c r="D113" s="77"/>
      <c r="E113" s="76"/>
      <c r="F113" s="96" t="s">
        <v>103</v>
      </c>
      <c r="G113" s="97"/>
      <c r="H113" s="98"/>
      <c r="I113" s="72" t="s">
        <v>134</v>
      </c>
      <c r="J113" s="76"/>
      <c r="K113" s="5"/>
      <c r="L113" s="5"/>
      <c r="M113" s="5"/>
    </row>
    <row r="114" spans="1:13" ht="35.25" customHeight="1" x14ac:dyDescent="0.3">
      <c r="A114" s="5"/>
      <c r="B114" s="57">
        <v>2</v>
      </c>
      <c r="C114" s="72" t="s">
        <v>213</v>
      </c>
      <c r="D114" s="77"/>
      <c r="E114" s="76"/>
      <c r="F114" s="96" t="s">
        <v>103</v>
      </c>
      <c r="G114" s="97"/>
      <c r="H114" s="98"/>
      <c r="I114" s="72" t="s">
        <v>134</v>
      </c>
      <c r="J114" s="76"/>
      <c r="K114" s="5"/>
      <c r="L114" s="5"/>
      <c r="M114" s="5"/>
    </row>
    <row r="115" spans="1:13" ht="30" customHeight="1" x14ac:dyDescent="0.3">
      <c r="A115" s="5"/>
      <c r="B115" s="57">
        <v>3</v>
      </c>
      <c r="C115" s="72" t="s">
        <v>133</v>
      </c>
      <c r="D115" s="73"/>
      <c r="E115" s="74"/>
      <c r="F115" s="75" t="s">
        <v>103</v>
      </c>
      <c r="G115" s="73"/>
      <c r="H115" s="74"/>
      <c r="I115" s="75" t="s">
        <v>135</v>
      </c>
      <c r="J115" s="74"/>
      <c r="K115" s="5"/>
      <c r="L115" s="5"/>
      <c r="M115" s="5"/>
    </row>
    <row r="116" spans="1:13" ht="9" customHeight="1" x14ac:dyDescent="0.3">
      <c r="A116" s="5"/>
      <c r="B116" s="15"/>
      <c r="C116" s="14"/>
      <c r="D116" s="8"/>
      <c r="E116" s="8"/>
      <c r="F116" s="16"/>
      <c r="G116" s="16"/>
      <c r="H116" s="16"/>
      <c r="I116" s="8"/>
      <c r="J116" s="8"/>
      <c r="K116" s="5"/>
      <c r="L116" s="5"/>
      <c r="M116" s="5"/>
    </row>
    <row r="117" spans="1:13" ht="19.5" customHeight="1" x14ac:dyDescent="0.3">
      <c r="A117" s="5">
        <v>13</v>
      </c>
      <c r="B117" s="66" t="s">
        <v>44</v>
      </c>
      <c r="C117" s="66"/>
      <c r="D117" s="66"/>
      <c r="E117" s="66"/>
      <c r="F117" s="66"/>
      <c r="G117" s="5"/>
      <c r="H117" s="5"/>
      <c r="I117" s="5"/>
      <c r="J117" s="5"/>
      <c r="K117" s="5"/>
      <c r="L117" s="5"/>
      <c r="M117" s="5"/>
    </row>
    <row r="118" spans="1:13" ht="16.5" x14ac:dyDescent="0.3">
      <c r="A118" s="5"/>
      <c r="B118" s="12" t="s">
        <v>29</v>
      </c>
      <c r="C118" s="59" t="s">
        <v>48</v>
      </c>
      <c r="D118" s="60"/>
      <c r="E118" s="60"/>
      <c r="F118" s="61"/>
      <c r="G118" s="59" t="s">
        <v>49</v>
      </c>
      <c r="H118" s="60"/>
      <c r="I118" s="60"/>
      <c r="J118" s="61"/>
      <c r="K118" s="5"/>
      <c r="L118" s="5"/>
      <c r="M118" s="5"/>
    </row>
    <row r="119" spans="1:13" ht="16.5" x14ac:dyDescent="0.3">
      <c r="A119" s="5"/>
      <c r="B119" s="12"/>
      <c r="C119" s="59" t="s">
        <v>77</v>
      </c>
      <c r="D119" s="60"/>
      <c r="E119" s="60"/>
      <c r="F119" s="61"/>
      <c r="G119" s="59" t="s">
        <v>136</v>
      </c>
      <c r="H119" s="60"/>
      <c r="I119" s="60"/>
      <c r="J119" s="61"/>
      <c r="K119" s="5"/>
      <c r="L119" s="5"/>
      <c r="M119" s="5"/>
    </row>
    <row r="120" spans="1:13" ht="16.5" x14ac:dyDescent="0.3">
      <c r="A120" s="5"/>
      <c r="B120" s="12"/>
      <c r="C120" s="59" t="s">
        <v>78</v>
      </c>
      <c r="D120" s="60"/>
      <c r="E120" s="60"/>
      <c r="F120" s="61"/>
      <c r="G120" s="59" t="s">
        <v>137</v>
      </c>
      <c r="H120" s="60"/>
      <c r="I120" s="60"/>
      <c r="J120" s="61"/>
      <c r="K120" s="5"/>
      <c r="L120" s="5"/>
      <c r="M120" s="5"/>
    </row>
    <row r="121" spans="1:13" ht="16.5" x14ac:dyDescent="0.3">
      <c r="A121" s="5"/>
      <c r="B121" s="12"/>
      <c r="C121" s="59" t="s">
        <v>79</v>
      </c>
      <c r="D121" s="60"/>
      <c r="E121" s="60"/>
      <c r="F121" s="61"/>
      <c r="G121" s="59" t="s">
        <v>138</v>
      </c>
      <c r="H121" s="60"/>
      <c r="I121" s="60"/>
      <c r="J121" s="61"/>
      <c r="K121" s="5"/>
      <c r="L121" s="5"/>
      <c r="M121" s="5"/>
    </row>
    <row r="122" spans="1:13" ht="16.5" x14ac:dyDescent="0.3">
      <c r="A122" s="5"/>
      <c r="B122" s="12"/>
      <c r="C122" s="59" t="s">
        <v>80</v>
      </c>
      <c r="D122" s="60"/>
      <c r="E122" s="60"/>
      <c r="F122" s="61"/>
      <c r="G122" s="59" t="s">
        <v>139</v>
      </c>
      <c r="H122" s="60"/>
      <c r="I122" s="60"/>
      <c r="J122" s="61"/>
      <c r="K122" s="5"/>
      <c r="L122" s="5"/>
      <c r="M122" s="5"/>
    </row>
    <row r="123" spans="1:13" ht="16.5" x14ac:dyDescent="0.3">
      <c r="A123" s="5"/>
      <c r="B123" s="12"/>
      <c r="C123" s="59" t="s">
        <v>81</v>
      </c>
      <c r="D123" s="60"/>
      <c r="E123" s="60"/>
      <c r="F123" s="61"/>
      <c r="G123" s="59" t="s">
        <v>140</v>
      </c>
      <c r="H123" s="60"/>
      <c r="I123" s="60"/>
      <c r="J123" s="61"/>
      <c r="K123" s="5"/>
      <c r="L123" s="5"/>
      <c r="M123" s="5"/>
    </row>
    <row r="124" spans="1:13" ht="16.5" x14ac:dyDescent="0.3">
      <c r="A124" s="5"/>
      <c r="B124" s="12"/>
      <c r="C124" s="59" t="s">
        <v>82</v>
      </c>
      <c r="D124" s="60"/>
      <c r="E124" s="60"/>
      <c r="F124" s="61"/>
      <c r="G124" s="59" t="s">
        <v>141</v>
      </c>
      <c r="H124" s="60"/>
      <c r="I124" s="60"/>
      <c r="J124" s="61"/>
      <c r="K124" s="5"/>
      <c r="L124" s="5"/>
      <c r="M124" s="5"/>
    </row>
    <row r="125" spans="1:13" ht="16.5" x14ac:dyDescent="0.3">
      <c r="A125" s="5"/>
      <c r="B125" s="12"/>
      <c r="C125" s="59" t="s">
        <v>83</v>
      </c>
      <c r="D125" s="60"/>
      <c r="E125" s="60"/>
      <c r="F125" s="61"/>
      <c r="G125" s="59" t="s">
        <v>142</v>
      </c>
      <c r="H125" s="60"/>
      <c r="I125" s="60"/>
      <c r="J125" s="61"/>
      <c r="K125" s="5"/>
      <c r="L125" s="5"/>
      <c r="M125" s="5"/>
    </row>
    <row r="126" spans="1:13" ht="16.5" x14ac:dyDescent="0.3">
      <c r="A126" s="5"/>
      <c r="B126" s="12"/>
      <c r="C126" s="59" t="s">
        <v>84</v>
      </c>
      <c r="D126" s="60"/>
      <c r="E126" s="60"/>
      <c r="F126" s="61"/>
      <c r="G126" s="59" t="s">
        <v>143</v>
      </c>
      <c r="H126" s="60"/>
      <c r="I126" s="60"/>
      <c r="J126" s="61"/>
      <c r="K126" s="5"/>
      <c r="L126" s="5"/>
      <c r="M126" s="5"/>
    </row>
    <row r="127" spans="1:13" ht="16.5" x14ac:dyDescent="0.3">
      <c r="A127" s="5"/>
      <c r="B127" s="12"/>
      <c r="C127" s="70" t="s">
        <v>85</v>
      </c>
      <c r="D127" s="70"/>
      <c r="E127" s="70"/>
      <c r="F127" s="70"/>
      <c r="G127" s="70" t="s">
        <v>98</v>
      </c>
      <c r="H127" s="70"/>
      <c r="I127" s="70"/>
      <c r="J127" s="70"/>
      <c r="K127" s="5"/>
      <c r="L127" s="5"/>
      <c r="M127" s="5"/>
    </row>
    <row r="128" spans="1:13" ht="16.5" x14ac:dyDescent="0.3">
      <c r="A128" s="5"/>
      <c r="B128" s="17"/>
      <c r="C128" s="17"/>
      <c r="D128" s="4"/>
      <c r="E128" s="4"/>
      <c r="F128" s="4"/>
      <c r="G128" s="4"/>
      <c r="H128" s="4"/>
      <c r="I128" s="4"/>
      <c r="J128" s="4"/>
      <c r="K128" s="5"/>
      <c r="L128" s="5"/>
      <c r="M128" s="5"/>
    </row>
    <row r="129" spans="1:13" ht="16.5" x14ac:dyDescent="0.3">
      <c r="A129" s="5">
        <v>14</v>
      </c>
      <c r="B129" s="79" t="s">
        <v>52</v>
      </c>
      <c r="C129" s="79"/>
      <c r="D129" s="4"/>
      <c r="E129" s="5"/>
      <c r="F129" s="5"/>
      <c r="G129" s="5"/>
      <c r="H129" s="5"/>
      <c r="I129" s="5"/>
      <c r="J129" s="5"/>
      <c r="K129" s="5"/>
      <c r="L129" s="5"/>
      <c r="M129" s="5"/>
    </row>
    <row r="130" spans="1:13" ht="16.5" x14ac:dyDescent="0.3">
      <c r="A130" s="5"/>
      <c r="B130" s="12" t="s">
        <v>29</v>
      </c>
      <c r="C130" s="59" t="s">
        <v>50</v>
      </c>
      <c r="D130" s="60"/>
      <c r="E130" s="60"/>
      <c r="F130" s="61"/>
      <c r="G130" s="59" t="s">
        <v>51</v>
      </c>
      <c r="H130" s="60"/>
      <c r="I130" s="60"/>
      <c r="J130" s="61"/>
      <c r="K130" s="5"/>
      <c r="L130" s="5"/>
      <c r="M130" s="5"/>
    </row>
    <row r="131" spans="1:13" ht="16.5" x14ac:dyDescent="0.3">
      <c r="A131" s="5"/>
      <c r="B131" s="12">
        <v>1</v>
      </c>
      <c r="C131" s="59" t="s">
        <v>74</v>
      </c>
      <c r="D131" s="60"/>
      <c r="E131" s="60"/>
      <c r="F131" s="61"/>
      <c r="G131" s="59" t="s">
        <v>74</v>
      </c>
      <c r="H131" s="60"/>
      <c r="I131" s="60"/>
      <c r="J131" s="61"/>
      <c r="K131" s="5"/>
      <c r="L131" s="5"/>
      <c r="M131" s="5"/>
    </row>
    <row r="132" spans="1:13" ht="16.5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ht="16.5" x14ac:dyDescent="0.3">
      <c r="A133" s="5">
        <v>15</v>
      </c>
      <c r="B133" s="65" t="s">
        <v>53</v>
      </c>
      <c r="C133" s="65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spans="1:13" ht="16.5" x14ac:dyDescent="0.3">
      <c r="A134" s="20"/>
      <c r="B134" s="20"/>
      <c r="C134" s="20" t="s">
        <v>144</v>
      </c>
      <c r="D134" s="20" t="s">
        <v>4</v>
      </c>
      <c r="E134" s="22" t="s">
        <v>146</v>
      </c>
      <c r="F134" s="20"/>
      <c r="G134" s="20"/>
      <c r="H134" s="20"/>
      <c r="I134" s="20"/>
      <c r="J134" s="20"/>
      <c r="K134" s="20"/>
      <c r="L134" s="20"/>
      <c r="M134" s="20"/>
    </row>
    <row r="135" spans="1:13" ht="34.5" customHeight="1" x14ac:dyDescent="0.3">
      <c r="A135" s="20"/>
      <c r="B135" s="20"/>
      <c r="C135" s="20" t="s">
        <v>145</v>
      </c>
      <c r="D135" s="20" t="s">
        <v>4</v>
      </c>
      <c r="E135" s="69" t="s">
        <v>147</v>
      </c>
      <c r="F135" s="69"/>
      <c r="G135" s="69"/>
      <c r="H135" s="69"/>
      <c r="I135" s="69"/>
      <c r="J135" s="69"/>
      <c r="K135" s="20"/>
      <c r="L135" s="20"/>
      <c r="M135" s="20"/>
    </row>
    <row r="136" spans="1:13" ht="16.5" x14ac:dyDescent="0.3">
      <c r="A136" s="5"/>
      <c r="B136" s="5" t="s">
        <v>12</v>
      </c>
      <c r="C136" s="5" t="s">
        <v>54</v>
      </c>
      <c r="D136" s="5" t="s">
        <v>4</v>
      </c>
      <c r="E136" s="6" t="s">
        <v>86</v>
      </c>
      <c r="F136" s="5"/>
      <c r="G136" s="5"/>
      <c r="H136" s="5"/>
      <c r="I136" s="5"/>
      <c r="J136" s="5"/>
      <c r="K136" s="5"/>
      <c r="L136" s="5"/>
      <c r="M136" s="5"/>
    </row>
    <row r="137" spans="1:13" ht="15.75" customHeight="1" x14ac:dyDescent="0.3">
      <c r="A137" s="5"/>
      <c r="B137" s="5" t="s">
        <v>13</v>
      </c>
      <c r="C137" s="5" t="s">
        <v>55</v>
      </c>
      <c r="D137" s="5" t="s">
        <v>4</v>
      </c>
      <c r="E137" s="5" t="s">
        <v>12</v>
      </c>
      <c r="F137" s="71" t="s">
        <v>88</v>
      </c>
      <c r="G137" s="71"/>
      <c r="H137" s="5" t="s">
        <v>90</v>
      </c>
      <c r="I137" s="5"/>
      <c r="J137" s="5"/>
      <c r="K137" s="5"/>
      <c r="L137" s="5"/>
      <c r="M137" s="5"/>
    </row>
    <row r="138" spans="1:13" ht="47.25" customHeight="1" x14ac:dyDescent="0.3">
      <c r="A138" s="5"/>
      <c r="B138" s="5"/>
      <c r="C138" s="5"/>
      <c r="D138" s="3"/>
      <c r="E138" s="3" t="s">
        <v>13</v>
      </c>
      <c r="F138" s="68" t="s">
        <v>87</v>
      </c>
      <c r="G138" s="68"/>
      <c r="H138" s="62" t="s">
        <v>91</v>
      </c>
      <c r="I138" s="62"/>
      <c r="J138" s="62"/>
      <c r="K138" s="5"/>
      <c r="L138" s="5"/>
      <c r="M138" s="5"/>
    </row>
    <row r="139" spans="1:13" ht="36" customHeight="1" x14ac:dyDescent="0.3">
      <c r="A139" s="5"/>
      <c r="B139" s="5"/>
      <c r="C139" s="5"/>
      <c r="D139" s="5"/>
      <c r="E139" s="3" t="s">
        <v>14</v>
      </c>
      <c r="F139" s="3" t="s">
        <v>89</v>
      </c>
      <c r="G139" s="3"/>
      <c r="H139" s="62" t="s">
        <v>92</v>
      </c>
      <c r="I139" s="62"/>
      <c r="J139" s="62"/>
      <c r="K139" s="5"/>
      <c r="L139" s="5"/>
      <c r="M139" s="5"/>
    </row>
    <row r="140" spans="1:13" ht="62.25" customHeight="1" x14ac:dyDescent="0.3">
      <c r="A140" s="5"/>
      <c r="B140" s="3" t="s">
        <v>14</v>
      </c>
      <c r="C140" s="3" t="s">
        <v>56</v>
      </c>
      <c r="D140" s="3" t="s">
        <v>4</v>
      </c>
      <c r="E140" s="5"/>
      <c r="F140" s="62" t="s">
        <v>148</v>
      </c>
      <c r="G140" s="68"/>
      <c r="H140" s="69" t="s">
        <v>150</v>
      </c>
      <c r="I140" s="69"/>
      <c r="J140" s="69"/>
      <c r="K140" s="5"/>
      <c r="L140" s="5"/>
      <c r="M140" s="5"/>
    </row>
    <row r="141" spans="1:13" ht="81" customHeight="1" x14ac:dyDescent="0.3">
      <c r="A141" s="5"/>
      <c r="B141" s="5"/>
      <c r="C141" s="5"/>
      <c r="D141" s="3"/>
      <c r="E141" s="5"/>
      <c r="F141" s="68" t="s">
        <v>149</v>
      </c>
      <c r="G141" s="68"/>
      <c r="H141" s="62" t="s">
        <v>151</v>
      </c>
      <c r="I141" s="62"/>
      <c r="J141" s="62"/>
      <c r="K141" s="5"/>
      <c r="L141" s="5"/>
      <c r="M141" s="5"/>
    </row>
    <row r="142" spans="1:13" ht="51" customHeight="1" x14ac:dyDescent="0.3">
      <c r="A142" s="5"/>
      <c r="B142" s="3" t="s">
        <v>15</v>
      </c>
      <c r="C142" s="3" t="s">
        <v>57</v>
      </c>
      <c r="D142" s="3" t="s">
        <v>4</v>
      </c>
      <c r="E142" s="5"/>
      <c r="F142" s="68" t="s">
        <v>152</v>
      </c>
      <c r="G142" s="68"/>
      <c r="H142" s="62" t="s">
        <v>93</v>
      </c>
      <c r="I142" s="62"/>
      <c r="J142" s="62"/>
      <c r="K142" s="5"/>
      <c r="L142" s="5"/>
      <c r="M142" s="5"/>
    </row>
    <row r="143" spans="1:13" ht="52.5" customHeight="1" x14ac:dyDescent="0.3">
      <c r="A143" s="5"/>
      <c r="B143" s="3"/>
      <c r="C143" s="3"/>
      <c r="D143" s="3"/>
      <c r="E143" s="5"/>
      <c r="F143" s="68" t="s">
        <v>153</v>
      </c>
      <c r="G143" s="68"/>
      <c r="H143" s="62" t="s">
        <v>94</v>
      </c>
      <c r="I143" s="62"/>
      <c r="J143" s="62"/>
      <c r="K143" s="5"/>
      <c r="L143" s="5"/>
      <c r="M143" s="5"/>
    </row>
    <row r="144" spans="1:13" ht="39" customHeight="1" x14ac:dyDescent="0.3">
      <c r="A144" s="5"/>
      <c r="B144" s="3"/>
      <c r="C144" s="3"/>
      <c r="D144" s="3"/>
      <c r="E144" s="5"/>
      <c r="F144" s="68" t="s">
        <v>95</v>
      </c>
      <c r="G144" s="68"/>
      <c r="H144" s="62" t="s">
        <v>96</v>
      </c>
      <c r="I144" s="62"/>
      <c r="J144" s="62"/>
      <c r="K144" s="5"/>
      <c r="L144" s="5"/>
      <c r="M144" s="5"/>
    </row>
    <row r="145" spans="1:13" ht="13.5" customHeight="1" x14ac:dyDescent="0.3">
      <c r="A145" s="5"/>
      <c r="B145" s="5" t="s">
        <v>16</v>
      </c>
      <c r="C145" s="5" t="s">
        <v>58</v>
      </c>
      <c r="D145" s="3" t="s">
        <v>4</v>
      </c>
      <c r="E145" s="5"/>
      <c r="F145" s="5">
        <v>1</v>
      </c>
      <c r="G145" s="65" t="s">
        <v>154</v>
      </c>
      <c r="H145" s="65"/>
      <c r="I145" s="5"/>
      <c r="J145" s="5"/>
      <c r="K145" s="5"/>
      <c r="L145" s="5"/>
      <c r="M145" s="5"/>
    </row>
    <row r="146" spans="1:13" ht="13.5" customHeight="1" x14ac:dyDescent="0.3">
      <c r="A146" s="5"/>
      <c r="B146" s="5"/>
      <c r="C146" s="5"/>
      <c r="D146" s="3"/>
      <c r="E146" s="5"/>
      <c r="F146" s="5">
        <v>2</v>
      </c>
      <c r="G146" s="65" t="s">
        <v>99</v>
      </c>
      <c r="H146" s="65"/>
      <c r="I146" s="5"/>
      <c r="J146" s="5"/>
      <c r="K146" s="5"/>
      <c r="L146" s="5"/>
      <c r="M146" s="5"/>
    </row>
    <row r="147" spans="1:13" ht="13.5" customHeight="1" x14ac:dyDescent="0.3">
      <c r="A147" s="5"/>
      <c r="B147" s="5"/>
      <c r="C147" s="5"/>
      <c r="D147" s="3"/>
      <c r="E147" s="5"/>
      <c r="F147" s="5">
        <v>3</v>
      </c>
      <c r="G147" s="65" t="s">
        <v>100</v>
      </c>
      <c r="H147" s="65"/>
      <c r="I147" s="5"/>
      <c r="J147" s="5"/>
      <c r="K147" s="5"/>
      <c r="L147" s="5"/>
      <c r="M147" s="5"/>
    </row>
    <row r="148" spans="1:13" ht="16.5" x14ac:dyDescent="0.3">
      <c r="A148" s="5"/>
      <c r="B148" s="5" t="s">
        <v>17</v>
      </c>
      <c r="C148" s="5" t="s">
        <v>59</v>
      </c>
      <c r="D148" s="3" t="s">
        <v>4</v>
      </c>
      <c r="E148" s="5"/>
      <c r="F148" s="5"/>
      <c r="G148" s="5"/>
      <c r="H148" s="5"/>
      <c r="I148" s="5"/>
      <c r="J148" s="5"/>
      <c r="K148" s="5"/>
      <c r="L148" s="5"/>
      <c r="M148" s="5"/>
    </row>
    <row r="149" spans="1:13" ht="16.5" customHeight="1" x14ac:dyDescent="0.3">
      <c r="A149" s="5"/>
      <c r="B149" s="5"/>
      <c r="C149" s="5"/>
      <c r="D149" s="5"/>
      <c r="E149" s="5" t="s">
        <v>61</v>
      </c>
      <c r="F149" s="62" t="s">
        <v>60</v>
      </c>
      <c r="G149" s="62"/>
      <c r="H149" s="5" t="s">
        <v>4</v>
      </c>
      <c r="I149" s="67" t="s">
        <v>97</v>
      </c>
      <c r="J149" s="67"/>
      <c r="K149" s="5"/>
      <c r="L149" s="5"/>
      <c r="M149" s="5"/>
    </row>
    <row r="150" spans="1:13" ht="16.5" x14ac:dyDescent="0.3">
      <c r="A150" s="5"/>
      <c r="B150" s="5"/>
      <c r="C150" s="5"/>
      <c r="D150" s="5"/>
      <c r="E150" s="5" t="s">
        <v>62</v>
      </c>
      <c r="F150" s="65" t="s">
        <v>66</v>
      </c>
      <c r="G150" s="65"/>
      <c r="H150" s="5" t="s">
        <v>4</v>
      </c>
      <c r="I150" s="65" t="s">
        <v>98</v>
      </c>
      <c r="J150" s="65"/>
      <c r="K150" s="5"/>
      <c r="L150" s="5"/>
      <c r="M150" s="5"/>
    </row>
    <row r="151" spans="1:13" ht="16.5" x14ac:dyDescent="0.3">
      <c r="A151" s="5"/>
      <c r="B151" s="5"/>
      <c r="C151" s="5"/>
      <c r="D151" s="5"/>
      <c r="E151" s="5" t="s">
        <v>63</v>
      </c>
      <c r="F151" s="65" t="s">
        <v>67</v>
      </c>
      <c r="G151" s="65"/>
      <c r="H151" s="5" t="s">
        <v>4</v>
      </c>
      <c r="I151" s="65" t="s">
        <v>98</v>
      </c>
      <c r="J151" s="65"/>
      <c r="K151" s="5"/>
      <c r="L151" s="5"/>
      <c r="M151" s="5"/>
    </row>
    <row r="152" spans="1:13" ht="16.5" x14ac:dyDescent="0.3">
      <c r="A152" s="5"/>
      <c r="B152" s="5"/>
      <c r="C152" s="5"/>
      <c r="D152" s="5"/>
      <c r="E152" s="5" t="s">
        <v>64</v>
      </c>
      <c r="F152" s="65" t="s">
        <v>68</v>
      </c>
      <c r="G152" s="65"/>
      <c r="H152" s="5" t="s">
        <v>4</v>
      </c>
      <c r="I152" s="65" t="s">
        <v>98</v>
      </c>
      <c r="J152" s="65"/>
      <c r="K152" s="5"/>
      <c r="L152" s="5"/>
      <c r="M152" s="5"/>
    </row>
    <row r="153" spans="1:13" ht="16.5" x14ac:dyDescent="0.3">
      <c r="A153" s="5"/>
      <c r="B153" s="5"/>
      <c r="C153" s="5"/>
      <c r="D153" s="5"/>
      <c r="E153" s="5" t="s">
        <v>65</v>
      </c>
      <c r="F153" s="65" t="s">
        <v>69</v>
      </c>
      <c r="G153" s="65"/>
      <c r="H153" s="5" t="s">
        <v>4</v>
      </c>
      <c r="I153" s="65" t="s">
        <v>98</v>
      </c>
      <c r="J153" s="65"/>
      <c r="K153" s="5"/>
      <c r="L153" s="5"/>
      <c r="M153" s="5"/>
    </row>
    <row r="154" spans="1:13" ht="16.5" x14ac:dyDescent="0.3">
      <c r="A154" s="5"/>
      <c r="B154" s="5"/>
      <c r="C154" s="5"/>
      <c r="D154" s="5"/>
      <c r="E154" s="5" t="s">
        <v>70</v>
      </c>
      <c r="F154" s="65" t="s">
        <v>71</v>
      </c>
      <c r="G154" s="65"/>
      <c r="H154" s="5" t="s">
        <v>4</v>
      </c>
      <c r="I154" s="65" t="s">
        <v>155</v>
      </c>
      <c r="J154" s="65"/>
      <c r="K154" s="5"/>
      <c r="L154" s="5"/>
      <c r="M154" s="5"/>
    </row>
    <row r="155" spans="1:13" s="1" customFormat="1" ht="19.5" customHeight="1" x14ac:dyDescent="0.25">
      <c r="A155" s="3"/>
      <c r="B155" s="3" t="s">
        <v>18</v>
      </c>
      <c r="C155" s="3" t="s">
        <v>72</v>
      </c>
      <c r="D155" s="3" t="s">
        <v>4</v>
      </c>
      <c r="E155" s="3"/>
      <c r="F155" s="62" t="s">
        <v>157</v>
      </c>
      <c r="G155" s="62"/>
      <c r="H155" s="62" t="s">
        <v>159</v>
      </c>
      <c r="I155" s="62"/>
      <c r="J155" s="62"/>
      <c r="K155" s="3"/>
      <c r="L155" s="3"/>
      <c r="M155" s="3"/>
    </row>
    <row r="156" spans="1:13" s="1" customFormat="1" ht="16.5" customHeight="1" x14ac:dyDescent="0.25">
      <c r="A156" s="3"/>
      <c r="B156" s="3"/>
      <c r="C156" s="3"/>
      <c r="D156" s="3"/>
      <c r="E156" s="3"/>
      <c r="F156" s="62" t="s">
        <v>158</v>
      </c>
      <c r="G156" s="62"/>
      <c r="H156" s="62" t="s">
        <v>160</v>
      </c>
      <c r="I156" s="68"/>
      <c r="J156" s="68"/>
      <c r="K156" s="3"/>
      <c r="L156" s="3"/>
      <c r="M156" s="3"/>
    </row>
    <row r="157" spans="1:13" s="1" customFormat="1" ht="20.25" customHeight="1" x14ac:dyDescent="0.25">
      <c r="A157" s="3"/>
      <c r="B157" s="3"/>
      <c r="C157" s="3"/>
      <c r="D157" s="3"/>
      <c r="E157" s="3"/>
      <c r="F157" s="68" t="s">
        <v>156</v>
      </c>
      <c r="G157" s="68"/>
      <c r="H157" s="62" t="s">
        <v>104</v>
      </c>
      <c r="I157" s="62"/>
      <c r="J157" s="62"/>
      <c r="K157" s="3"/>
      <c r="L157" s="3"/>
      <c r="M157" s="3"/>
    </row>
    <row r="158" spans="1:13" s="1" customFormat="1" ht="50.25" customHeight="1" x14ac:dyDescent="0.25">
      <c r="A158" s="3"/>
      <c r="B158" s="3"/>
      <c r="C158" s="3"/>
      <c r="D158" s="3"/>
      <c r="E158" s="3"/>
      <c r="F158" s="62" t="s">
        <v>161</v>
      </c>
      <c r="G158" s="62"/>
      <c r="H158" s="62" t="s">
        <v>102</v>
      </c>
      <c r="I158" s="62"/>
      <c r="J158" s="62"/>
      <c r="K158" s="3"/>
      <c r="L158" s="3"/>
      <c r="M158" s="3"/>
    </row>
    <row r="159" spans="1:13" s="1" customFormat="1" ht="37.5" customHeight="1" x14ac:dyDescent="0.25">
      <c r="A159" s="3"/>
      <c r="B159" s="3"/>
      <c r="C159" s="3"/>
      <c r="D159" s="3"/>
      <c r="E159" s="3"/>
      <c r="F159" s="62" t="s">
        <v>162</v>
      </c>
      <c r="G159" s="62"/>
      <c r="H159" s="62" t="s">
        <v>101</v>
      </c>
      <c r="I159" s="62"/>
      <c r="J159" s="62"/>
      <c r="K159" s="3"/>
      <c r="L159" s="3"/>
      <c r="M159" s="3"/>
    </row>
    <row r="160" spans="1:13" s="1" customFormat="1" ht="10.5" customHeight="1" x14ac:dyDescent="0.25">
      <c r="A160" s="3"/>
      <c r="B160" s="3"/>
      <c r="C160" s="3"/>
      <c r="D160" s="3"/>
      <c r="E160" s="3"/>
      <c r="F160" s="62"/>
      <c r="G160" s="62"/>
      <c r="H160" s="62"/>
      <c r="I160" s="62"/>
      <c r="J160" s="62"/>
      <c r="K160" s="3"/>
      <c r="L160" s="3"/>
      <c r="M160" s="3"/>
    </row>
    <row r="161" spans="1:13" ht="16.5" x14ac:dyDescent="0.3">
      <c r="A161" s="5">
        <v>16</v>
      </c>
      <c r="B161" s="65" t="s">
        <v>73</v>
      </c>
      <c r="C161" s="65"/>
      <c r="D161" s="65"/>
      <c r="E161" s="65"/>
      <c r="F161" s="65"/>
      <c r="G161" s="5"/>
      <c r="H161" s="5"/>
      <c r="I161" s="5"/>
      <c r="J161" s="5"/>
      <c r="K161" s="5"/>
      <c r="L161" s="5"/>
      <c r="M161" s="5"/>
    </row>
    <row r="162" spans="1:13" ht="16.5" x14ac:dyDescent="0.3">
      <c r="A162" s="27"/>
      <c r="B162" s="27"/>
      <c r="C162" s="29" t="s">
        <v>187</v>
      </c>
      <c r="D162" s="27"/>
      <c r="E162" s="27"/>
      <c r="F162" s="27"/>
      <c r="G162" s="27"/>
      <c r="H162" s="27"/>
      <c r="I162" s="27"/>
      <c r="J162" s="27"/>
      <c r="K162" s="27"/>
      <c r="L162" s="27"/>
      <c r="M162" s="27"/>
    </row>
    <row r="163" spans="1:13" ht="16.5" x14ac:dyDescent="0.3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</row>
    <row r="164" spans="1:13" ht="16.5" x14ac:dyDescent="0.3">
      <c r="A164" s="5">
        <v>17</v>
      </c>
      <c r="B164" s="65" t="s">
        <v>163</v>
      </c>
      <c r="C164" s="65"/>
      <c r="D164" s="65"/>
      <c r="E164" s="65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C165" t="s">
        <v>176</v>
      </c>
      <c r="H165" s="58" t="s">
        <v>214</v>
      </c>
      <c r="M165" s="32"/>
    </row>
    <row r="166" spans="1:13" ht="16.5" x14ac:dyDescent="0.3">
      <c r="A166" s="28"/>
      <c r="B166" s="28"/>
      <c r="C166" s="30" t="s">
        <v>180</v>
      </c>
      <c r="D166" s="28"/>
      <c r="E166" s="28"/>
      <c r="F166" s="28"/>
      <c r="G166" s="28"/>
      <c r="H166" s="31" t="s">
        <v>177</v>
      </c>
      <c r="I166" s="28"/>
      <c r="J166" s="28"/>
      <c r="K166" s="28"/>
      <c r="L166" s="28"/>
      <c r="M166" s="28"/>
    </row>
    <row r="169" spans="1:13" x14ac:dyDescent="0.25">
      <c r="C169" s="44" t="s">
        <v>188</v>
      </c>
      <c r="D169" s="45"/>
      <c r="E169" s="45"/>
      <c r="H169" t="s">
        <v>178</v>
      </c>
    </row>
    <row r="170" spans="1:13" s="1" customFormat="1" ht="25.5" customHeight="1" x14ac:dyDescent="0.25">
      <c r="C170" s="63" t="s">
        <v>189</v>
      </c>
      <c r="D170" s="63"/>
      <c r="E170" s="63"/>
      <c r="H170" s="1" t="s">
        <v>179</v>
      </c>
    </row>
  </sheetData>
  <mergeCells count="231">
    <mergeCell ref="C72:H72"/>
    <mergeCell ref="C73:G73"/>
    <mergeCell ref="G80:J80"/>
    <mergeCell ref="C80:F80"/>
    <mergeCell ref="G79:J79"/>
    <mergeCell ref="C79:F79"/>
    <mergeCell ref="G78:J78"/>
    <mergeCell ref="C78:F78"/>
    <mergeCell ref="B77:C77"/>
    <mergeCell ref="C59:D59"/>
    <mergeCell ref="E59:F59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49:D49"/>
    <mergeCell ref="E49:F49"/>
    <mergeCell ref="C50:D50"/>
    <mergeCell ref="E50:F50"/>
    <mergeCell ref="C51:D51"/>
    <mergeCell ref="E51:F51"/>
    <mergeCell ref="C57:D57"/>
    <mergeCell ref="E57:F57"/>
    <mergeCell ref="C58:D58"/>
    <mergeCell ref="E58:F58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B3:C3"/>
    <mergeCell ref="B4:C4"/>
    <mergeCell ref="B5:C5"/>
    <mergeCell ref="B13:C13"/>
    <mergeCell ref="E3:J3"/>
    <mergeCell ref="E12:J12"/>
    <mergeCell ref="A1:J1"/>
    <mergeCell ref="E13:J13"/>
    <mergeCell ref="B14:C14"/>
    <mergeCell ref="B19:C19"/>
    <mergeCell ref="E20:F20"/>
    <mergeCell ref="E21:F21"/>
    <mergeCell ref="E22:F22"/>
    <mergeCell ref="E23:F23"/>
    <mergeCell ref="C21:D21"/>
    <mergeCell ref="C20:D20"/>
    <mergeCell ref="C22:D22"/>
    <mergeCell ref="C23:D23"/>
    <mergeCell ref="B60:F60"/>
    <mergeCell ref="B61:G61"/>
    <mergeCell ref="B63:C63"/>
    <mergeCell ref="E24:F24"/>
    <mergeCell ref="E25:F25"/>
    <mergeCell ref="E26:F26"/>
    <mergeCell ref="E27:F27"/>
    <mergeCell ref="E29:F29"/>
    <mergeCell ref="C24:D24"/>
    <mergeCell ref="C25:D25"/>
    <mergeCell ref="C26:D26"/>
    <mergeCell ref="C27:D27"/>
    <mergeCell ref="C29:D29"/>
    <mergeCell ref="C28:D28"/>
    <mergeCell ref="E28:F28"/>
    <mergeCell ref="C30:D30"/>
    <mergeCell ref="E30:F30"/>
    <mergeCell ref="C31:D31"/>
    <mergeCell ref="E31:F31"/>
    <mergeCell ref="C32:D32"/>
    <mergeCell ref="E32:F32"/>
    <mergeCell ref="C33:D33"/>
    <mergeCell ref="E33:F33"/>
    <mergeCell ref="C113:E113"/>
    <mergeCell ref="C114:E114"/>
    <mergeCell ref="F113:H113"/>
    <mergeCell ref="F114:H114"/>
    <mergeCell ref="C102:H102"/>
    <mergeCell ref="C92:F92"/>
    <mergeCell ref="C93:F93"/>
    <mergeCell ref="C94:F94"/>
    <mergeCell ref="C81:F81"/>
    <mergeCell ref="C82:F82"/>
    <mergeCell ref="C83:F83"/>
    <mergeCell ref="G81:J81"/>
    <mergeCell ref="G82:J82"/>
    <mergeCell ref="G83:J83"/>
    <mergeCell ref="B110:C110"/>
    <mergeCell ref="B111:B112"/>
    <mergeCell ref="C111:E112"/>
    <mergeCell ref="F111:H112"/>
    <mergeCell ref="B98:C98"/>
    <mergeCell ref="C99:H99"/>
    <mergeCell ref="B104:C104"/>
    <mergeCell ref="C105:H105"/>
    <mergeCell ref="I111:J112"/>
    <mergeCell ref="C100:H100"/>
    <mergeCell ref="C101:H101"/>
    <mergeCell ref="C106:H106"/>
    <mergeCell ref="C107:H107"/>
    <mergeCell ref="C108:H108"/>
    <mergeCell ref="B164:E164"/>
    <mergeCell ref="F155:G155"/>
    <mergeCell ref="B129:C129"/>
    <mergeCell ref="B133:C133"/>
    <mergeCell ref="F149:G149"/>
    <mergeCell ref="F150:G150"/>
    <mergeCell ref="F151:G151"/>
    <mergeCell ref="F152:G152"/>
    <mergeCell ref="C130:F130"/>
    <mergeCell ref="G130:J130"/>
    <mergeCell ref="C131:F131"/>
    <mergeCell ref="G131:J131"/>
    <mergeCell ref="F153:G153"/>
    <mergeCell ref="F154:G154"/>
    <mergeCell ref="B161:F161"/>
    <mergeCell ref="F142:G142"/>
    <mergeCell ref="H142:J142"/>
    <mergeCell ref="I150:J150"/>
    <mergeCell ref="I151:J151"/>
    <mergeCell ref="F157:G157"/>
    <mergeCell ref="F158:G158"/>
    <mergeCell ref="F159:G159"/>
    <mergeCell ref="I152:J152"/>
    <mergeCell ref="I153:J153"/>
    <mergeCell ref="C115:E115"/>
    <mergeCell ref="F115:H115"/>
    <mergeCell ref="I115:J115"/>
    <mergeCell ref="I113:J113"/>
    <mergeCell ref="C90:F90"/>
    <mergeCell ref="C91:F91"/>
    <mergeCell ref="C84:F84"/>
    <mergeCell ref="C85:F85"/>
    <mergeCell ref="C86:F86"/>
    <mergeCell ref="G84:J84"/>
    <mergeCell ref="B88:C88"/>
    <mergeCell ref="C89:F89"/>
    <mergeCell ref="G89:J89"/>
    <mergeCell ref="G90:J90"/>
    <mergeCell ref="G92:J92"/>
    <mergeCell ref="G91:J91"/>
    <mergeCell ref="G93:J93"/>
    <mergeCell ref="G94:J94"/>
    <mergeCell ref="G95:J95"/>
    <mergeCell ref="G85:J85"/>
    <mergeCell ref="G86:J86"/>
    <mergeCell ref="G96:J96"/>
    <mergeCell ref="C95:F95"/>
    <mergeCell ref="I114:J114"/>
    <mergeCell ref="G146:H146"/>
    <mergeCell ref="G147:H147"/>
    <mergeCell ref="C120:F120"/>
    <mergeCell ref="E135:J135"/>
    <mergeCell ref="C121:F121"/>
    <mergeCell ref="F143:G143"/>
    <mergeCell ref="H143:J143"/>
    <mergeCell ref="F144:G144"/>
    <mergeCell ref="H144:J144"/>
    <mergeCell ref="H139:J139"/>
    <mergeCell ref="F140:G140"/>
    <mergeCell ref="F141:G141"/>
    <mergeCell ref="H140:J140"/>
    <mergeCell ref="H141:J141"/>
    <mergeCell ref="C127:F127"/>
    <mergeCell ref="G127:J127"/>
    <mergeCell ref="F137:G137"/>
    <mergeCell ref="F138:G138"/>
    <mergeCell ref="C170:E170"/>
    <mergeCell ref="E11:J11"/>
    <mergeCell ref="E15:J15"/>
    <mergeCell ref="C66:H66"/>
    <mergeCell ref="C67:G67"/>
    <mergeCell ref="F160:G160"/>
    <mergeCell ref="H160:J160"/>
    <mergeCell ref="H157:J157"/>
    <mergeCell ref="H158:J158"/>
    <mergeCell ref="H159:J159"/>
    <mergeCell ref="C96:F96"/>
    <mergeCell ref="B117:F117"/>
    <mergeCell ref="G119:J119"/>
    <mergeCell ref="G120:J120"/>
    <mergeCell ref="G123:J123"/>
    <mergeCell ref="G124:J124"/>
    <mergeCell ref="C118:F118"/>
    <mergeCell ref="I154:J154"/>
    <mergeCell ref="H155:J155"/>
    <mergeCell ref="I149:J149"/>
    <mergeCell ref="F156:G156"/>
    <mergeCell ref="H156:J156"/>
    <mergeCell ref="G145:H145"/>
    <mergeCell ref="G118:J118"/>
    <mergeCell ref="C125:F125"/>
    <mergeCell ref="G125:J125"/>
    <mergeCell ref="C126:F126"/>
    <mergeCell ref="G126:J126"/>
    <mergeCell ref="C119:F119"/>
    <mergeCell ref="H138:J138"/>
    <mergeCell ref="C122:F122"/>
    <mergeCell ref="C123:F123"/>
    <mergeCell ref="C124:F124"/>
    <mergeCell ref="G121:J121"/>
    <mergeCell ref="G122:J122"/>
  </mergeCells>
  <pageMargins left="0.347086614173228" right="0.37086614173228299" top="0.74803149606299202" bottom="0.23748031496062899" header="0.31496062992126" footer="0.31496062992126"/>
  <pageSetup paperSize="256" scale="8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subkor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</dc:creator>
  <cp:lastModifiedBy>HP</cp:lastModifiedBy>
  <cp:lastPrinted>2023-01-17T04:58:44Z</cp:lastPrinted>
  <dcterms:created xsi:type="dcterms:W3CDTF">2022-08-30T01:43:58Z</dcterms:created>
  <dcterms:modified xsi:type="dcterms:W3CDTF">2024-01-24T09:04:18Z</dcterms:modified>
</cp:coreProperties>
</file>